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 tabRatio="730"/>
  </bookViews>
  <sheets>
    <sheet name="MATERIAIS" sheetId="10" r:id="rId1"/>
    <sheet name="MÃO DE OBRA" sheetId="9" r:id="rId2"/>
    <sheet name="TOTAL" sheetId="7" r:id="rId3"/>
    <sheet name="Referências CELESC" sheetId="11" r:id="rId4"/>
  </sheets>
  <definedNames>
    <definedName name="_xlnm.Print_Area" localSheetId="1">'MÃO DE OBRA'!$A$2:$H$133</definedName>
    <definedName name="_xlnm.Print_Area" localSheetId="0">MATERIAIS!$A$2:$K$233</definedName>
    <definedName name="_xlnm.Print_Area" localSheetId="3">'Referências CELESC'!$A$2:$D$286</definedName>
    <definedName name="_xlnm.Print_Area" localSheetId="2">TOTAL!$A$1:$L$23</definedName>
  </definedNames>
  <calcPr calcId="125725"/>
</workbook>
</file>

<file path=xl/calcChain.xml><?xml version="1.0" encoding="utf-8"?>
<calcChain xmlns="http://schemas.openxmlformats.org/spreadsheetml/2006/main">
  <c r="L18" i="7"/>
  <c r="L20" l="1"/>
  <c r="L21" s="1"/>
  <c r="E23"/>
  <c r="I186" i="10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3"/>
  <c r="I214"/>
  <c r="I215"/>
  <c r="I216"/>
  <c r="I217"/>
  <c r="I218"/>
  <c r="I219"/>
  <c r="I220"/>
  <c r="I221"/>
  <c r="I222"/>
  <c r="I223"/>
  <c r="I185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6"/>
  <c r="H207"/>
  <c r="H199"/>
  <c r="H195"/>
  <c r="H169"/>
  <c r="H167"/>
  <c r="H153"/>
  <c r="H129"/>
  <c r="H124"/>
  <c r="I108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8"/>
  <c r="I89"/>
  <c r="I90"/>
  <c r="I91"/>
  <c r="I92"/>
  <c r="I93"/>
  <c r="I94"/>
  <c r="I95"/>
  <c r="I96"/>
  <c r="I97"/>
  <c r="I98"/>
  <c r="I99"/>
  <c r="I16"/>
  <c r="H99"/>
  <c r="H98"/>
  <c r="H90"/>
  <c r="H91"/>
  <c r="H92"/>
  <c r="H93"/>
  <c r="H94"/>
  <c r="H89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17"/>
  <c r="H18"/>
  <c r="H16"/>
  <c r="K162" l="1"/>
  <c r="H162"/>
  <c r="G162"/>
  <c r="K211"/>
  <c r="H211"/>
  <c r="G211"/>
  <c r="K161"/>
  <c r="H161"/>
  <c r="G161"/>
  <c r="K160"/>
  <c r="H160"/>
  <c r="G160"/>
  <c r="K159"/>
  <c r="H159"/>
  <c r="G159"/>
  <c r="K158"/>
  <c r="H158"/>
  <c r="G158"/>
  <c r="K210"/>
  <c r="H210"/>
  <c r="G210"/>
  <c r="K157"/>
  <c r="H157"/>
  <c r="G157"/>
  <c r="K223"/>
  <c r="H223"/>
  <c r="G223"/>
  <c r="K176"/>
  <c r="H176"/>
  <c r="G176"/>
  <c r="K156"/>
  <c r="H156"/>
  <c r="G156"/>
  <c r="K155"/>
  <c r="H155"/>
  <c r="G155"/>
  <c r="K209"/>
  <c r="H209"/>
  <c r="G209"/>
  <c r="K154"/>
  <c r="H154"/>
  <c r="G154"/>
  <c r="K208"/>
  <c r="H208"/>
  <c r="G208"/>
  <c r="K152"/>
  <c r="H152"/>
  <c r="G152"/>
  <c r="K151"/>
  <c r="H151"/>
  <c r="G151"/>
  <c r="K175"/>
  <c r="H175"/>
  <c r="G175"/>
  <c r="K222"/>
  <c r="H222"/>
  <c r="G222"/>
  <c r="K174"/>
  <c r="H174"/>
  <c r="G174"/>
  <c r="K150"/>
  <c r="H150"/>
  <c r="G150"/>
  <c r="K97"/>
  <c r="H97"/>
  <c r="G97"/>
  <c r="K221"/>
  <c r="H221"/>
  <c r="G221"/>
  <c r="K206"/>
  <c r="H206"/>
  <c r="G206"/>
  <c r="K173"/>
  <c r="H173"/>
  <c r="G173"/>
  <c r="K149"/>
  <c r="H149"/>
  <c r="G149"/>
  <c r="K96"/>
  <c r="H96"/>
  <c r="G96"/>
  <c r="K205"/>
  <c r="H205"/>
  <c r="G205"/>
  <c r="K148"/>
  <c r="H148"/>
  <c r="G148"/>
  <c r="K147"/>
  <c r="H147"/>
  <c r="G147"/>
  <c r="K220"/>
  <c r="H220"/>
  <c r="G220"/>
  <c r="K204"/>
  <c r="H204"/>
  <c r="G204"/>
  <c r="K172"/>
  <c r="H172"/>
  <c r="G172"/>
  <c r="K146"/>
  <c r="H146"/>
  <c r="G146"/>
  <c r="K95"/>
  <c r="H95"/>
  <c r="G95"/>
  <c r="K203"/>
  <c r="H203"/>
  <c r="G203"/>
  <c r="K145"/>
  <c r="H145"/>
  <c r="G145"/>
  <c r="K144"/>
  <c r="H144"/>
  <c r="G144"/>
  <c r="K143"/>
  <c r="H143"/>
  <c r="G143"/>
  <c r="K219"/>
  <c r="H219"/>
  <c r="G219"/>
  <c r="K171"/>
  <c r="H171"/>
  <c r="G171"/>
  <c r="K142"/>
  <c r="H142"/>
  <c r="G142"/>
  <c r="K141"/>
  <c r="H141"/>
  <c r="G141"/>
  <c r="K202"/>
  <c r="H202"/>
  <c r="G202"/>
  <c r="K140"/>
  <c r="H140"/>
  <c r="G140"/>
  <c r="K201"/>
  <c r="H201"/>
  <c r="G201"/>
  <c r="K139"/>
  <c r="H139"/>
  <c r="G139"/>
  <c r="K200"/>
  <c r="H200"/>
  <c r="G200"/>
  <c r="K138"/>
  <c r="H138"/>
  <c r="G138"/>
  <c r="K137"/>
  <c r="H137"/>
  <c r="G137"/>
  <c r="K198"/>
  <c r="H198"/>
  <c r="G198"/>
  <c r="K136"/>
  <c r="H136"/>
  <c r="G136"/>
  <c r="K135"/>
  <c r="H135"/>
  <c r="G135"/>
  <c r="K134"/>
  <c r="H134"/>
  <c r="G134"/>
  <c r="K197"/>
  <c r="H197"/>
  <c r="G197"/>
  <c r="K133"/>
  <c r="H133"/>
  <c r="G133"/>
  <c r="K132"/>
  <c r="H132"/>
  <c r="G132"/>
  <c r="K196"/>
  <c r="H196"/>
  <c r="G196"/>
  <c r="K131"/>
  <c r="H131"/>
  <c r="G131"/>
  <c r="K218"/>
  <c r="H218"/>
  <c r="G218"/>
  <c r="K170"/>
  <c r="H170"/>
  <c r="G170"/>
  <c r="K217"/>
  <c r="H217"/>
  <c r="G217"/>
  <c r="K168"/>
  <c r="H168"/>
  <c r="G168"/>
  <c r="K194"/>
  <c r="H194"/>
  <c r="G194"/>
  <c r="K130"/>
  <c r="H130"/>
  <c r="G130"/>
  <c r="K193"/>
  <c r="H193"/>
  <c r="G193"/>
  <c r="K128"/>
  <c r="H128"/>
  <c r="G128"/>
  <c r="K192"/>
  <c r="H192"/>
  <c r="G192"/>
  <c r="K127"/>
  <c r="H127"/>
  <c r="G127"/>
  <c r="K126"/>
  <c r="H126"/>
  <c r="G126"/>
  <c r="K125"/>
  <c r="H125"/>
  <c r="G125"/>
  <c r="K216"/>
  <c r="H216"/>
  <c r="G216"/>
  <c r="K191"/>
  <c r="H191"/>
  <c r="G191"/>
  <c r="K123"/>
  <c r="H123"/>
  <c r="G123"/>
  <c r="K122"/>
  <c r="H122"/>
  <c r="G122"/>
  <c r="K190"/>
  <c r="H190"/>
  <c r="G190"/>
  <c r="K121"/>
  <c r="H121"/>
  <c r="G121"/>
  <c r="K120"/>
  <c r="H120"/>
  <c r="G120"/>
  <c r="K189"/>
  <c r="H189"/>
  <c r="G189"/>
  <c r="K119"/>
  <c r="H119"/>
  <c r="G119"/>
  <c r="K118"/>
  <c r="H118"/>
  <c r="G118"/>
  <c r="K188"/>
  <c r="H188"/>
  <c r="G188"/>
  <c r="K117"/>
  <c r="H117"/>
  <c r="G117"/>
  <c r="K116"/>
  <c r="H116"/>
  <c r="G116"/>
  <c r="K215"/>
  <c r="H215"/>
  <c r="G215"/>
  <c r="K166"/>
  <c r="H166"/>
  <c r="G166"/>
  <c r="K214"/>
  <c r="H214"/>
  <c r="G214"/>
  <c r="K165"/>
  <c r="H165"/>
  <c r="G165"/>
  <c r="K115"/>
  <c r="H115"/>
  <c r="G115"/>
  <c r="K114"/>
  <c r="H114"/>
  <c r="G114"/>
  <c r="K213"/>
  <c r="H213"/>
  <c r="G213"/>
  <c r="K187"/>
  <c r="H187"/>
  <c r="G187"/>
  <c r="K164"/>
  <c r="H164"/>
  <c r="G164"/>
  <c r="K113"/>
  <c r="H113"/>
  <c r="G113"/>
  <c r="K112"/>
  <c r="H112"/>
  <c r="G112"/>
  <c r="K186"/>
  <c r="H186"/>
  <c r="G186"/>
  <c r="K111"/>
  <c r="H111"/>
  <c r="G111"/>
  <c r="K110"/>
  <c r="H110"/>
  <c r="G110"/>
  <c r="K109"/>
  <c r="H109"/>
  <c r="G109"/>
  <c r="K185"/>
  <c r="H185"/>
  <c r="G185"/>
  <c r="K108"/>
  <c r="H108"/>
  <c r="G108"/>
  <c r="K88" l="1"/>
  <c r="H88"/>
  <c r="G88"/>
  <c r="I226" l="1"/>
  <c r="I20" i="7"/>
  <c r="I22" s="1"/>
  <c r="E18" l="1"/>
  <c r="I179" i="10"/>
  <c r="E14" i="7" s="1"/>
  <c r="I102" i="10" l="1"/>
  <c r="E10" i="7" l="1"/>
  <c r="I228" i="10"/>
  <c r="F15" i="9"/>
  <c r="G22" s="1"/>
  <c r="H22" s="1"/>
  <c r="F14"/>
  <c r="G108" l="1"/>
  <c r="H108" s="1"/>
  <c r="G112"/>
  <c r="H112" s="1"/>
  <c r="G116"/>
  <c r="H116" s="1"/>
  <c r="G120"/>
  <c r="H120" s="1"/>
  <c r="G105"/>
  <c r="H105" s="1"/>
  <c r="G67"/>
  <c r="H67" s="1"/>
  <c r="G71"/>
  <c r="H71" s="1"/>
  <c r="G75"/>
  <c r="H75" s="1"/>
  <c r="G79"/>
  <c r="H79" s="1"/>
  <c r="G83"/>
  <c r="H83" s="1"/>
  <c r="G87"/>
  <c r="H87" s="1"/>
  <c r="G92"/>
  <c r="H92" s="1"/>
  <c r="G98"/>
  <c r="H98" s="1"/>
  <c r="G34"/>
  <c r="H34" s="1"/>
  <c r="G38"/>
  <c r="H38" s="1"/>
  <c r="G42"/>
  <c r="H42" s="1"/>
  <c r="G46"/>
  <c r="H46" s="1"/>
  <c r="G50"/>
  <c r="H50" s="1"/>
  <c r="G56"/>
  <c r="H56" s="1"/>
  <c r="G27"/>
  <c r="H27" s="1"/>
  <c r="G31"/>
  <c r="H31" s="1"/>
  <c r="G106"/>
  <c r="H106" s="1"/>
  <c r="G114"/>
  <c r="H114" s="1"/>
  <c r="G124"/>
  <c r="H124" s="1"/>
  <c r="G73"/>
  <c r="H73" s="1"/>
  <c r="G81"/>
  <c r="H81" s="1"/>
  <c r="G89"/>
  <c r="H89" s="1"/>
  <c r="G65"/>
  <c r="H65" s="1"/>
  <c r="G36"/>
  <c r="H36" s="1"/>
  <c r="G48"/>
  <c r="H48" s="1"/>
  <c r="G25"/>
  <c r="H25" s="1"/>
  <c r="G24"/>
  <c r="H24" s="1"/>
  <c r="G111"/>
  <c r="H111" s="1"/>
  <c r="G119"/>
  <c r="H119" s="1"/>
  <c r="G70"/>
  <c r="H70" s="1"/>
  <c r="G74"/>
  <c r="H74" s="1"/>
  <c r="G82"/>
  <c r="H82" s="1"/>
  <c r="G91"/>
  <c r="H91" s="1"/>
  <c r="G33"/>
  <c r="H33" s="1"/>
  <c r="G41"/>
  <c r="H41" s="1"/>
  <c r="G49"/>
  <c r="H49" s="1"/>
  <c r="G26"/>
  <c r="H26" s="1"/>
  <c r="G109"/>
  <c r="H109" s="1"/>
  <c r="G113"/>
  <c r="H113" s="1"/>
  <c r="G117"/>
  <c r="H117" s="1"/>
  <c r="G122"/>
  <c r="H122" s="1"/>
  <c r="G68"/>
  <c r="H68" s="1"/>
  <c r="G72"/>
  <c r="H72" s="1"/>
  <c r="G76"/>
  <c r="H76" s="1"/>
  <c r="G80"/>
  <c r="H80" s="1"/>
  <c r="G84"/>
  <c r="H84" s="1"/>
  <c r="G88"/>
  <c r="H88" s="1"/>
  <c r="G93"/>
  <c r="H93" s="1"/>
  <c r="G35"/>
  <c r="H35" s="1"/>
  <c r="G39"/>
  <c r="H39" s="1"/>
  <c r="G43"/>
  <c r="H43" s="1"/>
  <c r="G47"/>
  <c r="H47" s="1"/>
  <c r="G52"/>
  <c r="H52" s="1"/>
  <c r="G58"/>
  <c r="H58" s="1"/>
  <c r="G28"/>
  <c r="H28" s="1"/>
  <c r="G110"/>
  <c r="H110" s="1"/>
  <c r="G118"/>
  <c r="H118" s="1"/>
  <c r="G69"/>
  <c r="H69" s="1"/>
  <c r="G77"/>
  <c r="H77" s="1"/>
  <c r="G85"/>
  <c r="H85" s="1"/>
  <c r="G94"/>
  <c r="H94" s="1"/>
  <c r="G32"/>
  <c r="H32" s="1"/>
  <c r="G40"/>
  <c r="H40" s="1"/>
  <c r="G44"/>
  <c r="H44" s="1"/>
  <c r="G53"/>
  <c r="H53" s="1"/>
  <c r="G29"/>
  <c r="H29" s="1"/>
  <c r="G107"/>
  <c r="H107" s="1"/>
  <c r="G115"/>
  <c r="H115" s="1"/>
  <c r="G66"/>
  <c r="H66" s="1"/>
  <c r="G78"/>
  <c r="H78" s="1"/>
  <c r="G86"/>
  <c r="H86" s="1"/>
  <c r="G96"/>
  <c r="H96" s="1"/>
  <c r="G37"/>
  <c r="H37" s="1"/>
  <c r="G45"/>
  <c r="H45" s="1"/>
  <c r="G54"/>
  <c r="H54" s="1"/>
  <c r="G30"/>
  <c r="H30" s="1"/>
  <c r="H125" l="1"/>
  <c r="H59"/>
  <c r="F10" i="7" s="1"/>
  <c r="G10" s="1"/>
  <c r="J10" s="1"/>
  <c r="J20" s="1"/>
  <c r="H99" i="9"/>
  <c r="F14" i="7" s="1"/>
  <c r="G14" s="1"/>
  <c r="K14" s="1"/>
  <c r="F18"/>
  <c r="F23" l="1"/>
  <c r="H127" i="9"/>
  <c r="G18" i="7"/>
  <c r="K20" s="1"/>
  <c r="J22"/>
  <c r="G23" l="1"/>
  <c r="I21" s="1"/>
  <c r="K22"/>
  <c r="L22" s="1"/>
  <c r="L23" s="1"/>
  <c r="J21" l="1"/>
  <c r="K21"/>
  <c r="K23"/>
  <c r="I23"/>
  <c r="J23"/>
</calcChain>
</file>

<file path=xl/sharedStrings.xml><?xml version="1.0" encoding="utf-8"?>
<sst xmlns="http://schemas.openxmlformats.org/spreadsheetml/2006/main" count="1500" uniqueCount="930">
  <si>
    <t>Descrição</t>
  </si>
  <si>
    <t>UND</t>
  </si>
  <si>
    <t>Qtd</t>
  </si>
  <si>
    <t>LISTA DE MATERIAIS ( REDE )</t>
  </si>
  <si>
    <t>LISTA DE MATERIAIS ( ILUMINAÇÃO )</t>
  </si>
  <si>
    <t>Mat</t>
  </si>
  <si>
    <t>MO</t>
  </si>
  <si>
    <t>Total (R$)</t>
  </si>
  <si>
    <t>TOTAL GERAL</t>
  </si>
  <si>
    <t>Código  Celesc</t>
  </si>
  <si>
    <t>30 DIAS</t>
  </si>
  <si>
    <t>60 DIAS</t>
  </si>
  <si>
    <t>90 DIAS</t>
  </si>
  <si>
    <t>CRONOGRAMA FÍSICO-FINANCEIRO</t>
  </si>
  <si>
    <t>ref. preço Mat e M.O.: SINAPI ou mercado e Celesc</t>
  </si>
  <si>
    <t>Unitário</t>
  </si>
  <si>
    <t>Total</t>
  </si>
  <si>
    <t>Abertura de cava normal</t>
  </si>
  <si>
    <t>Armação secundária 1 e 2 estribos</t>
  </si>
  <si>
    <t>Aterramento simples 1 haste</t>
  </si>
  <si>
    <t>Aterramento demais hastes por unidade</t>
  </si>
  <si>
    <t>Chave faca/Fúsivel p/ unidade</t>
  </si>
  <si>
    <t>Conector cunha</t>
  </si>
  <si>
    <t>Concretagem de base</t>
  </si>
  <si>
    <t xml:space="preserve">Valores em (R$) com BDI 20% incluso </t>
  </si>
  <si>
    <t>Estrutura 1 B.M.N.T. - cruzeta aço</t>
  </si>
  <si>
    <t>Estrutura 3 B.M.N.T. - 1 cruzeta aço</t>
  </si>
  <si>
    <t>Escora sub solo dupla</t>
  </si>
  <si>
    <t>Lançamento condutor Al. 2 a 2/0 Ca ou Caa e Cu 4 a 1/0 (km)</t>
  </si>
  <si>
    <t>Para-raios p/ unidades</t>
  </si>
  <si>
    <t>Retensionamento/reconexão de Ramal de Ligação/Serviço</t>
  </si>
  <si>
    <t xml:space="preserve"> Instalação de iluminação pública especial           </t>
  </si>
  <si>
    <t xml:space="preserve"> Retirada de iluminação pública especial           </t>
  </si>
  <si>
    <t>M.O. INSTALAR ( REDE ) USC</t>
  </si>
  <si>
    <t>M.O. RETIRAR ( REDE ) USC</t>
  </si>
  <si>
    <t>M.O. INSTALAR ( ILUMINAÇÃO ) USC</t>
  </si>
  <si>
    <t>M.O. RETIRAR ( ILUMINAÇÃO ) USC</t>
  </si>
  <si>
    <t>2 - PLANILHA DE MÃO DE OBRA</t>
  </si>
  <si>
    <t>1 - PLANILHA DE MATERIAIS</t>
  </si>
  <si>
    <t>Valor do BDI (%)</t>
  </si>
  <si>
    <t>Valor R$</t>
  </si>
  <si>
    <t xml:space="preserve">Obs.: </t>
  </si>
  <si>
    <t>VALORES PROPOSTOS PELA EMPRESA PARTICIPANTE</t>
  </si>
  <si>
    <t>Valor unitário com BDI (R$)</t>
  </si>
  <si>
    <t>Fechamento de cava</t>
  </si>
  <si>
    <t>Lançamento condutor Al. 4 Ca/Caa  e Cu 6 (km)</t>
  </si>
  <si>
    <t>Retirada condutor Al. Caa 4 e Cu 6 (km)</t>
  </si>
  <si>
    <t>1.1</t>
  </si>
  <si>
    <t>2.1</t>
  </si>
  <si>
    <t>3) Por tratar-se de rede a ser transferida à CELESC, todos os materiais deverão ser homologados pela concessionária.</t>
  </si>
  <si>
    <t>Valores unitários (R$)</t>
  </si>
  <si>
    <t>Com BDI</t>
  </si>
  <si>
    <t>Sem BDI</t>
  </si>
  <si>
    <t>Total (R$) com BDI</t>
  </si>
  <si>
    <t>TOTAL DA VIA</t>
  </si>
  <si>
    <r>
      <t xml:space="preserve">2) A planilha disponibilizada foi preenchida com </t>
    </r>
    <r>
      <rPr>
        <b/>
        <sz val="11"/>
        <color theme="1"/>
        <rFont val="Calibri"/>
        <family val="2"/>
        <scheme val="minor"/>
      </rPr>
      <t>valores</t>
    </r>
    <r>
      <rPr>
        <sz val="11"/>
        <color theme="1"/>
        <rFont val="Calibri"/>
        <family val="2"/>
        <scheme val="minor"/>
      </rPr>
      <t xml:space="preserve"> nos quadros em amarelo e fórmulas nos demais quadros;</t>
    </r>
  </si>
  <si>
    <t>1) Sempre utilizar valores arredondados com 2 casas depois da vírgula. Nas multiplicações, utilizar função ARRED;</t>
  </si>
  <si>
    <t>Valor do BDI para materiais, proposto pelo participante</t>
  </si>
  <si>
    <t>Afastador secundário</t>
  </si>
  <si>
    <t>Estrutura U3 - UP3</t>
  </si>
  <si>
    <t>Estrutura U4 - UP4</t>
  </si>
  <si>
    <t>Transformador monofásico</t>
  </si>
  <si>
    <t>Chave faca / fúsivel p/ unidade</t>
  </si>
  <si>
    <t>Conector cunha - Retirada</t>
  </si>
  <si>
    <t>Retirada condutor Al. 2-2/0 e 4-1/0 CU (km)</t>
  </si>
  <si>
    <t>TABELAS DE VALORES UNITÁRIOS POR SERVIÇO</t>
  </si>
  <si>
    <t>Obs.: os valores em USC e ULV de cada serviço são fixos e foram retirados de tabelas da CELESC. Referencia-se especialmente a Licitação Pública Nacional - LPN n.o 20/00047.</t>
  </si>
  <si>
    <t>SERVIÇO LINHA MORTA - INSTALAR</t>
  </si>
  <si>
    <t>Código CELESC</t>
  </si>
  <si>
    <t>Serviço</t>
  </si>
  <si>
    <t>Valor em USC´s</t>
  </si>
  <si>
    <t>Abertura de vala cama de areia/concreto ( metro linear )</t>
  </si>
  <si>
    <t>Compreende a abertura da vala nas dimensões definidas em projeto, a confecção da “cama de areia” com areia grossa, para acomodação e nivelamento dos dutos, o lançamento dos dutos na vala, esticamento e separação dos mesmos com o uso de espaçadores adequados, a colocação de uma camada de areia grossa, umedecimento e compactação da mesma até a altura definida em projeto, a confecção do selo de advertência e proteção mecânica em concreto magro, não armado (fornecido pela contratada), colocação de terra até a distância de 20 cm da superfície, lançamento da fita de aviso, colocação de terra até o nível final, compactação e nivelamento, conforme projeto.  Pagamento por metro linear de vala.</t>
  </si>
  <si>
    <t>Compreende a abertura de cava para poste em terreno normal nas dimensões padronizadas em função da altura do poste.</t>
  </si>
  <si>
    <t>Abertura de cava em rocha sem uso de explosivo</t>
  </si>
  <si>
    <t>Compreende a abertura de cava para poste em rochas (pedras soltas, piçarras) sem uso de explosivo, nas dimensões padronizadas em função da altura do poste.</t>
  </si>
  <si>
    <t>Compreende a instalação de afastador em poste para rede secundária.</t>
  </si>
  <si>
    <t>Aprumagem de postes</t>
  </si>
  <si>
    <t>Compreende os serviços necessários para fazer o poste existente retornar à sua verticalidade.</t>
  </si>
  <si>
    <t>Compreende a instalação de armação secundária de um ou dois estribos, completa com haste e isoladores.</t>
  </si>
  <si>
    <t>Compreende a execução de todos os serviços de instalação de condutor de aterramento, fixação da primeira haste de terra, conexões, abertura e fechamento de cavas.</t>
  </si>
  <si>
    <t>Compreende a execução de todos os serviços de instalação de condutor de aterramento, fixação das demais hastes de terra, conexões, abertura e fechamento de cavas.</t>
  </si>
  <si>
    <t>Caixa de passagem padrão C</t>
  </si>
  <si>
    <t>Compreende a abertura da cava necessária, compactação do solo e colocação da caixa e da tampa completa, nivelada, ambas construídas em canteiro.  Pagamento por caixa pronta instalada.</t>
  </si>
  <si>
    <t>Compreende a instalação de uma chave corta-circuito ou chave-faca e respectivas conexões.</t>
  </si>
  <si>
    <t>Corte de arvore</t>
  </si>
  <si>
    <t>Compreende a atividade de efetuar o corte de árvores isoladas com diâmetro na base, superior a 20 cm, ou também quando em vegetação densa (item 300121), com diâmetro superior a 20 cm, utilizando-se de machado ou motosserra, e que possam interferir junto às RDUs e RDRs.</t>
  </si>
  <si>
    <t>Compreende a execução de conexão de cabos através de conector tipo cunha.</t>
  </si>
  <si>
    <t>Conector piercing</t>
  </si>
  <si>
    <t>Compreende a instalação de conector de baixa tensão tipo perfurante, por unidade instalada.</t>
  </si>
  <si>
    <t>Compreende o preparo da fundação em cava já aberta, do concreto e lançamento do mesmo na base do poste, com uso de tambores quando necessário.  Deverá ser previsto na execução desta atividade, o fornecimento do material por parte da CONTRATADA.</t>
  </si>
  <si>
    <t>Conjunto grampo suspensão rd BT multiplexada</t>
  </si>
  <si>
    <t>Compreende a instalação dos parafusos/cintas para fixação do conjunto grampo suspensão e do cabo mensageiro. O serviço será pago por conjunto grampo suspensão instalado.</t>
  </si>
  <si>
    <t>Engastamento tipo tubulão 1x1 m - 2,5pçs / unidade</t>
  </si>
  <si>
    <t>Construção de engastamento de poste tipo tubulão, com fornecimento dos materiais de alvenaria (tubulão 1x1m; 2,5 peças, areia, cimento, pedra, brita, ferro, eletroduto de PVC), por unidade.</t>
  </si>
  <si>
    <t>Compreende a instalação, nivelamento e alinhamento de uma cruzeta simples, de aço, com isoladores de pino e material de fixação.</t>
  </si>
  <si>
    <t>Estrutura 3 B.M.N.T. - 1 cruzeta concreto</t>
  </si>
  <si>
    <t>Compreende a instalação de Estrutura tipo N3-1, B3-1, M3-1, T3-1, de uma cruzeta de concreto, isoladores em uma ancoragem e material de fixação.</t>
  </si>
  <si>
    <t>Compreende a instalação de Estrutura tipo N3-1, B3-1, M3-1, T3-1, de uma cruzeta de aço, isoladores em uma ancoragem e material de fixação.</t>
  </si>
  <si>
    <t>Estrutura 3 B.M.N.T. - 2 cruzeta concreto</t>
  </si>
  <si>
    <t>Compreende a instalação de Estrutura tipo N3, B3, M3, T3, de duas cruzetas de concreto, isoladores em uma ancoragem e material de fixação.</t>
  </si>
  <si>
    <t>Estrutura 3 B.M.N.T. - 2 cruzeta aço</t>
  </si>
  <si>
    <t>Compreende a instalação de Estrutura tipo N3, B3, M3, T3, de duas cruzetas de aço, isoladores em uma ancoragem e material de fixação.</t>
  </si>
  <si>
    <t>Estrutura 4 B.M.N.T. - 1 cruzeta concreto</t>
  </si>
  <si>
    <t>Compreende a instalação de Estrutura tipo N4-1, B4-1, M4-1, T4-1, de uma cruzeta de concreto, com isoladores em dois encabeçamentos e material de fixação.</t>
  </si>
  <si>
    <t>Estrutura 4 B.M.N.T. - 1 cruzeta aço</t>
  </si>
  <si>
    <t>Compreende a instalação de Estrutura tipo N4-1, B4-1, M4-1, T4-1, de uma cruzeta de aço, com isoladores em dois encabeçamentos e material de fixação.</t>
  </si>
  <si>
    <t>Estrutura 4 B.M.N.T. - 2 cruzeta concreto</t>
  </si>
  <si>
    <t>Compreende a instalação de Estrutura tipo N4, B4, M4, T4, de duas cruzetas de concreto, com isoladores em dois encabeçamentos e material de fixação.</t>
  </si>
  <si>
    <t>Estrutura 4 B.M.N.T. - 2 cruzeta aço</t>
  </si>
  <si>
    <t>Compreende a instalação de Estrutura tipo N4, B4, M4, T4, de duas cruzetas de aço, com isoladores em dois encabeçamentos e material de fixação.</t>
  </si>
  <si>
    <t>Emenda cabo multiplexado por fase</t>
  </si>
  <si>
    <t>Compreende a instalação de emenda em cabo multiplexado de baixa tensão, com seção de 35mm² a 120mm², com uso de conectores e recuperação do isolamento com fita ou manta/tubo termocontrátil. O serviço será pago por emenda executada.</t>
  </si>
  <si>
    <t>Emenda secundaria com luva</t>
  </si>
  <si>
    <t>Compreende a execução de emenda com luva em condutores de cobre ou alumínio sem alma de acordo com as dimensões indicadas, por emenda.</t>
  </si>
  <si>
    <t>Espaçador de baixa tensão</t>
  </si>
  <si>
    <t>Compreende a atividade de instalar, incluindo-se o emprego de pré-formados, o espaçador de BT em meio de vão de rede secundária (independente do número de condutores da BT).</t>
  </si>
  <si>
    <t>Estai de ancora</t>
  </si>
  <si>
    <t>Compreende a instalação de tora ou placa de concreto, com estai de âncora, cabo de estai, interligação ao sistema de aterramento quando existente e instalação de isoladores de seccionamento, quando necessário, inclusive com abertura da cava em terreno normal e instalação e retensionamento do tirante de cabo de aço.</t>
  </si>
  <si>
    <t>Estaiamento aéreo</t>
  </si>
  <si>
    <t>Compreende a instalação e o tensionamento de tirante de cabo de aço de poste a poste, cruzeta a poste, cruzeta a contraposte e cruzeta a cruzeta, sua interligação ao sistema de aterramento, instalação de isoladores e protetor pré-formado quando necessário.</t>
  </si>
  <si>
    <t>Escora sub solo simples</t>
  </si>
  <si>
    <t>Compreende a abertura da cava e a instalação de uma tora para estai de subsolo em postes e/ou contrapostes, na parte superior da cava.</t>
  </si>
  <si>
    <t>Compreende a abertura da cava e a instalação de duas toras para estai de subsolo em postes e/ou contrapostes.</t>
  </si>
  <si>
    <t>Estrutura U1 - UP1</t>
  </si>
  <si>
    <t>Compreende a instalação de estrutura tipo U1/UP1 composta de um pino com isolador e ferragens de fixação.</t>
  </si>
  <si>
    <t>Compreende a instalação de isolador e ferragens de fixação em um encabeçamento.</t>
  </si>
  <si>
    <t>Compreende a instalação de isoladores e ferragens de fixação em dois encabeçamentos.</t>
  </si>
  <si>
    <t>Estrutura P1 - P2 - TP</t>
  </si>
  <si>
    <t>Compreende a instalação da estrutura tipo P1/P2/TP completa, isoladores e acessórios.</t>
  </si>
  <si>
    <t>Estrutura 2P2 - P2P2</t>
  </si>
  <si>
    <t>Compreende a instalação da estrutura tipo 2P2/P2-P2 completa, isoladores e acessórios.</t>
  </si>
  <si>
    <t>Estrutura P2 - P3</t>
  </si>
  <si>
    <t>Compreende a instalação da estrutura tipo P2/P3 completa, isoladores e acessórios.</t>
  </si>
  <si>
    <t>Estrutura P3</t>
  </si>
  <si>
    <t>Compreende a instalação da estrutura tipo P3 completa, isoladores e acessórios.</t>
  </si>
  <si>
    <t>Compreende os serviços de fechar a cava aberta e não utilizada.</t>
  </si>
  <si>
    <t>Flying - tap primário / secundário. p/ cond.</t>
  </si>
  <si>
    <t>Compreende a construção de flying-tap primário ou secundário, com todas as conexões, por condutor.</t>
  </si>
  <si>
    <t>Lançamento condutor multiplexado BT Seção igual a 35mm² ( km )</t>
  </si>
  <si>
    <t>Compreende o lançamento do cabo multiplexado de baixa tensão. O serviço será pago por km do conjunto de cabos (fases e mensageiro).</t>
  </si>
  <si>
    <t>Lançamento condutor multiplexado BT Seção igual a 50mm² ( km )</t>
  </si>
  <si>
    <t>Lançamento condutor multiplexado BT Seção igual a 70mm² ( km )</t>
  </si>
  <si>
    <t>Compreende o lançamento de condutores de alumínio de seção 4 CA e CAA e cobre 6 AWG.</t>
  </si>
  <si>
    <t>Compreende o lançamento de condutores de alumínio de bitola 2 a 2/0 CA e CAA e cobre de 4 a 1/0 AWG.</t>
  </si>
  <si>
    <t>Lançamento condutor Al. &gt;  2/0 Ca ou Caa e Cu 1/0 (km)</t>
  </si>
  <si>
    <t>Compreende o lançamento de condutores de alumínio de bitola superior a 2/0 CA e CAA e cobre acima de 1/0 AWG.</t>
  </si>
  <si>
    <t>Lançamento de circuitos de baixa tensão em Rede Sub. &lt; 120mm</t>
  </si>
  <si>
    <t>Compreende o agrupamento dos condutores, a amarração dos condutores e identificação dos mesmos e dos circuitos, a instalação de cabo-guia e camisa (cordoalha) de lançamento (puxamento), lubrificação dos condutores, quando necessário, o puxamento manual ou com auxílio de guincho de qualquer natureza, tamponamento dos condutores, que não serão de imediato utilizados e o tamponamento dos eletrodutos para evitar a penetração de água, animais ou entulho.  Pagamento por circuito, por metro.</t>
  </si>
  <si>
    <t>Olhal para fixação de neutro multiplexado</t>
  </si>
  <si>
    <t>Compreende a instalação do olhal e a respectiva fixação do condutor.</t>
  </si>
  <si>
    <t>Padrão de entrada monofásico, em poste intermediário</t>
  </si>
  <si>
    <t>Compreende a abertura de cava, implantação de poste e instalação completa do padrão de entrada (instalação de caixa de medidor, isoladores, lançamento e conexão dos condutores e aterramento) de um consumidor de BT monofásico em um poste de concreto cuja resistência permanente de tração no topo não poderá ser inferior a 90 daN, e o comprimento total não inferior a 6 m (seis metros).</t>
  </si>
  <si>
    <t>Padrão de entrada monofásico, sem uso de poste intermediário</t>
  </si>
  <si>
    <t>Compreende a instalação completa do padrão de entrada (instalação de caixa de medidor, isoladores, lançamento e conexão dos condutores e aterramento) de um consumidor de BT monofásico na sua edificação, com ou sem uso de pontalete, ou em mureta construída.</t>
  </si>
  <si>
    <t>Compreende a instalação de um para-raios e conexões, inclusive ao sistema de aterramento.</t>
  </si>
  <si>
    <t>Para-raios para baixa tensão</t>
  </si>
  <si>
    <t>Compreende a instalação de um para-raios e conexões, inclusive ao sistema de aterramento. O serviço será pago por para-raios instalado.</t>
  </si>
  <si>
    <t>Poda de arvore</t>
  </si>
  <si>
    <t>Compreende a atividade de efetuar o desbaste (poda) de árvores isoladas, cujos galhos possam interferir junto às RDU e RDR.</t>
  </si>
  <si>
    <t>Poste até 12m c/ guindauto</t>
  </si>
  <si>
    <t>Compreende a implantação do poste de comprimento inferior ao mencionado, em cava já aberta, prumagem e apiloamento.</t>
  </si>
  <si>
    <t>Poste de 12m a 15m c/ guindauto</t>
  </si>
  <si>
    <t>Compreende a implantação de poste com altura de 12 a 15 metros, em cava já aberta, prumagem do mesmo e apiloamento.</t>
  </si>
  <si>
    <t>Poste manual até 300 dan</t>
  </si>
  <si>
    <t>Compreende a implantação do poste de resistência nominal no topo inferior a 300 daN, manualmente, em cava já aberta, prumagem do mesmo e apiloamento.</t>
  </si>
  <si>
    <t>Recuperação de calçadas</t>
  </si>
  <si>
    <t>Consiste na recuperação de calçada por ponto (poste retirado ou cava não utilizada), no mesmo padrão da existente, com o fornecimento do material necessário (concreto, areia, lajota, cerâmica, pedras, revestimentos) e a limpeza do local. Quando da recuperação de calçada resultante da abertura de valeta, para cada metro quadrado (m²) executado será considerado um ponto.</t>
  </si>
  <si>
    <t>Retencionamento de condutor nú p/ km</t>
  </si>
  <si>
    <t>Compreende os serviços de tensionamento e nivelamento de condutores de cobre ou alumínio, primário ou secundário, em rede já existente.</t>
  </si>
  <si>
    <t>Retencionamento de condutor multiplexado p/ km</t>
  </si>
  <si>
    <t>Compreende os serviços de tensionamento e nivelamento de condutores de cobre ou alumínio multiplexados de baixa tensão (BT), em rede já existente.</t>
  </si>
  <si>
    <t>Compreende ao retensionamento e reconexão de ramal de ligação/serviço em razão de serviços executados na RDU/RDR.</t>
  </si>
  <si>
    <t>Sapata  para pantano</t>
  </si>
  <si>
    <t>Compreende a fixação do poste, através de 4 (quatro) toras interligadas, em terrenos alagadiços.</t>
  </si>
  <si>
    <t>Seccionamento cerca pré-formador e aterramento</t>
  </si>
  <si>
    <t>Compreende os serviços completos de seccionamento de cerca e seu respectivo aterramento.  Para fins de remuneração, considera-se cada ponto aplicado como uma unidade de medida.</t>
  </si>
  <si>
    <t>Substituição do ramal de ligação</t>
  </si>
  <si>
    <t>Compreende a remoção dos condutores do ramal de ligação do consumidor, que tenha ficado curto ou inutilizado em razão de serviços executados na RDU/RDR, e a instalação de outros, de comprimento, condições mecânicas e elétricas adequadas e em conformidade.</t>
  </si>
  <si>
    <t>Transformador trifásico</t>
  </si>
  <si>
    <t>Compreende a instalação e fixação de um transformador trifásico com todas as conexões, inclusive ao sistema de aterramento e suas ligações à rede secundária.</t>
  </si>
  <si>
    <t>Compreende a instalação e fixação de um transformador monofásico com todas as conexões, inclusive ao sistema de aterramento e suas ligações à rede secundária.</t>
  </si>
  <si>
    <t>REDE COMPACTA</t>
  </si>
  <si>
    <t>Instalação de estrutura CE1A</t>
  </si>
  <si>
    <t>Compreende a instalação, nivelamento e alinhamento de braço tipo L, braço anti-balanço e material de fixação.</t>
  </si>
  <si>
    <t>Instalação de estrutura CE 2</t>
  </si>
  <si>
    <t>Compreende a instalação, nivelamento e alinhamento de braço tipo C, com isoladores poliméricos e material de fixação.</t>
  </si>
  <si>
    <t>Instalação de estrutura CE 3</t>
  </si>
  <si>
    <t>Compreende a instalação, nivelamento e alinhamento de braço tipo C, com isoladores de ancoragem poliméricos e material de fixação.</t>
  </si>
  <si>
    <t>Instalação de estrutura CE 4</t>
  </si>
  <si>
    <t>Compreende a instalação, nivelamento e alinhamento de braço tipo C, com isoladores de pino e de ancoragem poliméricos e material de fixação.</t>
  </si>
  <si>
    <t>Instalação de estrutura N3 – CE</t>
  </si>
  <si>
    <t>Compreende a instalação, nivelamento e alinhamento de cruzetas, com isoladores de pino e de ancoragem, para-raios e material de fixação.</t>
  </si>
  <si>
    <t>Instalação de estrutura N3S/CE</t>
  </si>
  <si>
    <t>Compreende a instalação, nivelamento e alinhamento de cruzetas, com isoladores de pino e de ancoragem, para-raios, chave faca e material de fixação.</t>
  </si>
  <si>
    <t>Instalação de estrutura CE1/CE3</t>
  </si>
  <si>
    <t>Compreende a instalação, nivelamento e alinhamento de braço tipo C e L, com isoladores de pino e de ancoragem poliméricos e material de fixação.</t>
  </si>
  <si>
    <t>Instalação de estrutura CE2/CE3</t>
  </si>
  <si>
    <t>Instalação de estrutura CE - PR</t>
  </si>
  <si>
    <t>Compreende a instalação, nivelamento e alinhamento de braço tipo C e L, para-raios e material de fixação.</t>
  </si>
  <si>
    <t>Instalação de estrutura CE – FA</t>
  </si>
  <si>
    <t>Compreende a instalação, nivelamento e alinhamento de braço tipo L, cruzetas, chave facas, isoladores de ancoragem poliméricos e material de fixação.</t>
  </si>
  <si>
    <t>Instalação de estrutura CE - TR</t>
  </si>
  <si>
    <t>Compreende a instalação, nivelamento e alinhamento de braço tipo C e L, chave fusíveis, isoladores de pino poliméricos, para-raios e material de fixação.</t>
  </si>
  <si>
    <t>Instalação de estrutura CE - BF</t>
  </si>
  <si>
    <t>Compreende a instalação, nivelamento e alinhamento de braço tipo C, chave fusível, isoladores de ancoragem poliméricos e material de fixação.</t>
  </si>
  <si>
    <t>Instalação de espaçador vertical ou losangular</t>
  </si>
  <si>
    <t>Compreende a instalação do espaçador e material de fixação.</t>
  </si>
  <si>
    <t>Instalação de cruzamento aéreo de cabo coberto</t>
  </si>
  <si>
    <t>Compreende a construção de flying-tap primário, com todas as conexões.</t>
  </si>
  <si>
    <t>Instalação de emenda de cabo coberto</t>
  </si>
  <si>
    <t>Compreende a emenda de cabo coberto, por par de cabos emendado.</t>
  </si>
  <si>
    <t>Lançamento de cordoalha de aço (mensageiro) por Km</t>
  </si>
  <si>
    <t>Compreende o lançamento de cordoalha de aço.</t>
  </si>
  <si>
    <t>Lançamento de cabo coberto até 70mm², por Km</t>
  </si>
  <si>
    <t>Compreende o lançamento de cabos cobertos, considerando o mensageiro já lançado, pagando-se por km de condutor fase lançado.</t>
  </si>
  <si>
    <t>Lançamento de cabo coberto acima de 70mm², por Km</t>
  </si>
  <si>
    <t>ILUMINAÇÃO</t>
  </si>
  <si>
    <t xml:space="preserve"> Instalação de iluminação pública comum                        </t>
  </si>
  <si>
    <t>Compreende a instalação de braço para iluminação pública com luminária do tipo aberta, lâmpada, reator e respectivo relé individual quando for o caso, e conexões à rede.</t>
  </si>
  <si>
    <t>Compreende a instalação de braço para iluminação pública do tipo médio ou longo, luminária do tipo aberta ou fechada, lâmpada especial, reator e respectivo relé individual quando for o caso, e conexões à rede.</t>
  </si>
  <si>
    <t xml:space="preserve"> Instalação de reator para lâmpada comum ou especial      </t>
  </si>
  <si>
    <t>Compreende a instalação do reator e ligações à rede.</t>
  </si>
  <si>
    <t xml:space="preserve"> Inst. relé fotoelétrico individual       </t>
  </si>
  <si>
    <t>Compreende a instalação de relé composto de base e interruptor fotossensível individual e ligações à rede.</t>
  </si>
  <si>
    <t xml:space="preserve"> Instalação de chave magnética p/ il. pública           </t>
  </si>
  <si>
    <t>Compreende a instalação de chave magnética para iluminação pública, suas ligações à rede e seccionamento do fio controle quando necessário.</t>
  </si>
  <si>
    <t>SERVIÇO LINHA MORTA - RETIRAR</t>
  </si>
  <si>
    <t>Compreende a retirada de afastador em poste para rede secundária.</t>
  </si>
  <si>
    <t>Compreende a retirada de armação secundária de um ou dois estribos, completa com haste e isoladores.</t>
  </si>
  <si>
    <t>Compreende a retirada de uma chave corta-circuito ou chave-faca e respectivas conexões.</t>
  </si>
  <si>
    <t>Compreende a retirada de conexão de cabos através de conector tipo cunha.</t>
  </si>
  <si>
    <t>Compreende a retirada dos parafusos/cintas de fixação do conjunto grampo suspensão e do cabo mensageiro. O serviço será pago por conjunto grampo suspensão retirado.</t>
  </si>
  <si>
    <t xml:space="preserve">Compreende a atividade de retirar o espaçador de BT e seus pré-formados da rede secundária, independente do número de condutores da BT. </t>
  </si>
  <si>
    <t>Compreende a retirada do cabo de aço e da haste de âncora, após cortada rente ao solo.</t>
  </si>
  <si>
    <t>Compreende a retirada de tirante de cabo de aço de poste a poste, cruzeta a poste, cruzeta a contraposte e cruzeta a cruzeta, sua interligação ao sistema de aterramento, retirada de isoladores e protetor pré-formado quando necessário.</t>
  </si>
  <si>
    <t>Estrutura 1 B.M.N.T. - cruzeta concreto</t>
  </si>
  <si>
    <t>Compreende a retirada de Estrutura tipo N1, B1, M1, T1, dos materiais que compõem a estrutura - cruzeta de concreto, isoladores de pino e fixação.</t>
  </si>
  <si>
    <t>Compreende a retirada de Estrutura tipo N1, B1, M1, T1, dos materiais que compõem a estrutura - cruzeta de aço, isoladores de pino e fixação.</t>
  </si>
  <si>
    <t>Estrutura 1 B.M.N.T. - cruzeta madeira</t>
  </si>
  <si>
    <t>Compreende a retirada de Estrutura tipo N1, B1, M1, T1, dos materiais que compõem a estrutura - cruzeta de madeira, isoladores de pino e fixação.</t>
  </si>
  <si>
    <t>Estrutura 2 B.M.N.T. - cruzeta madeira</t>
  </si>
  <si>
    <t>Compreende a retirada de Estrutura tipo N2, B2, M2, T2, dos materiais que compõem a estrutura - duas cruzetas de madeira, isoladores de pino e fixação.</t>
  </si>
  <si>
    <t>Compreende a retirada de Estrutura tipo N3-1, B3-1, M3-1, T3-1, dos materiais que compõem a estrutura - uma cruzeta de concreto, isoladores de ancoragem e fixação.</t>
  </si>
  <si>
    <t>Compreende a retirada de Estrutura tipo N3-1, B3-1, M3-1, T3-1, dos materiais que compõem a estrutura - uma cruzeta de aço, isoladores de ancoragem e fixação.</t>
  </si>
  <si>
    <t>Estrutura 4 B.M.N.T. - 2 cruzeta madeira</t>
  </si>
  <si>
    <t>Compreende a retirada de Estrutura tipo N4, B4, M4, T4, dos materiais que compõem a estrutura - duas cruzetas de madeira, isoladores de ancoragem e fixação.</t>
  </si>
  <si>
    <t>Compreende a retirada de Estrutura tipo N4-1, B4-1, M4-1, T4-1, dos materiais que compõem a estrutura - uma cruzeta de Concreto, isoladores de ancoragem e fixação.</t>
  </si>
  <si>
    <t>Compreende a retirada de Estrutura tipo N4-1, B4-1, M4-1, T4-1, dos materiais que compõem a estrutura - uma cruzeta de aço, isoladores de ancoragem e fixação.</t>
  </si>
  <si>
    <t>Compreende a retirada de Estrutura tipo N4, B4, M4, T4, dos materiais que compõem a estrutura - duas cruzetas de concreto, isoladores de ancoragem e fixação.</t>
  </si>
  <si>
    <t>Compreende a retirada de Estrutura tipo N4, B4, M4, T4, dos materiais que compõem a estrutura - duas cruzetas de aço, isoladores de ancoragem e fixação.</t>
  </si>
  <si>
    <t>Compreende a retirada de estrutura tipo U1/UP1 composta de um pino com isolador e ferragens de fixação.</t>
  </si>
  <si>
    <t>Estrutura U2 - UP2</t>
  </si>
  <si>
    <t>Compreende a retirada de estrutura tipo U2/UP2 composta de dois pinos com isoladores de pino e ferragens de fixação.</t>
  </si>
  <si>
    <t>Compreende a retirada de isolador e ferragens de fixação em um encabeçamento.</t>
  </si>
  <si>
    <t>Compreende a retirada de isoladores e ferragens de fixação em dois encabeçamentos.</t>
  </si>
  <si>
    <t>Compreende a retirada da estrutura tipo P1/P2/TP completa, isoladores e acessórios.</t>
  </si>
  <si>
    <t>Compreende a retirada da estrutura tipo 2P2/P2-P2 completa, isoladores e acessórios.</t>
  </si>
  <si>
    <t>Compreende a retirada da estrutura tipo P2/P3 completa, isoladores e acessórios.</t>
  </si>
  <si>
    <t>Compreende a retirada da estrutura tipo P3 completa, isoladores e acessórios.</t>
  </si>
  <si>
    <t>Estrutura P3P3 - P4</t>
  </si>
  <si>
    <t>Compreende a retirada da estrutura P3-P3/P4 completa, isoladores e acessórios.</t>
  </si>
  <si>
    <t>Flying-tap primário / secund. p/ cond.</t>
  </si>
  <si>
    <t>Compreende a retirada de flying-tap primário ou secundário, com todas as conexões, por condutor.</t>
  </si>
  <si>
    <t>Compreende a retirada do olhal e a respectiva fixação do condutor.</t>
  </si>
  <si>
    <t>Compreende a retirada de um para-raios e conexões, inclusive ao sistema de aterramento.</t>
  </si>
  <si>
    <t>Compreende a retirada de um para-raios e conexões, inclusive ao sistema de aterramento. O serviço será pago por para-raios retirado.</t>
  </si>
  <si>
    <t>Poste até 12m c/ guindautro</t>
  </si>
  <si>
    <t xml:space="preserve">Compreende a escavação circundante ao poste, sua remoção mediante o uso do guindauto e o fechamento da respectiva cava. </t>
  </si>
  <si>
    <t>Compreende a escavação circundante ao poste, sua remoção mediante o uso do guindauto e o fechamento da cava respectiva.</t>
  </si>
  <si>
    <t>Compreende a escavação circundante ao poste, sua remoção e o fechamento da respectiva cava.</t>
  </si>
  <si>
    <t>Retirada de condutor multiplexado BT 35mm² (km)</t>
  </si>
  <si>
    <t>Compreende a retirada dos materiais instalados conforme item 300405, incluindo a recomposição da isolação dos pontos afetados por conexões.</t>
  </si>
  <si>
    <t>Retirada de condutor multiplexado BT 50mm² (km)</t>
  </si>
  <si>
    <t>Compreende a retirada dos materiais instalados conforme item 300406, incluindo a recomposição da isolação dos pontos afetados por conexões.</t>
  </si>
  <si>
    <t>Retirada de condutor multiplexado BT 70mm² (km)</t>
  </si>
  <si>
    <t>Compreende a retirada dos materiais instalados conforme item 300407, incluindo a recomposição da isolação dos pontos afetados por conexões.</t>
  </si>
  <si>
    <t>Compreende a retirada de condutores de alumínio de seção 4 CA e CAA e cobre 6 AWG.</t>
  </si>
  <si>
    <t>Compreende a retirada de condutores de alumínio de bitola 2 a 2/0 CA e CAA e cobre de 4 a 1/0 AWG.</t>
  </si>
  <si>
    <t>Retirada condutor &gt; 2/0 Al. e 1/0 CU (km)</t>
  </si>
  <si>
    <t>Compreende a retirada de condutores de alumínio de bitola superior a 2/0 CA e CAA e cobre acima de 1/0 AWG.</t>
  </si>
  <si>
    <t>Compreende a retirada e fixação de um transformador trifásico com todas as conexões, inclusive ao sistema de aterramento e suas ligações à rede secundária.</t>
  </si>
  <si>
    <t>Compreende a retirada de um transformador monofásico com todas as conexões, inclusive ao sistema de aterramento e suas ligações à rede secundária.</t>
  </si>
  <si>
    <t>Retirada de estrutura CE1 A</t>
  </si>
  <si>
    <t>Compreende a retirada de braço tipo L, braço anti-balanço e material de fixação.</t>
  </si>
  <si>
    <t>Retirada de estrutura CE 2</t>
  </si>
  <si>
    <t>Compreende a retirada de braço tipo C, com isoladores poliméricos e material de fixação.</t>
  </si>
  <si>
    <t>Retirada de estrutura CE 3</t>
  </si>
  <si>
    <t>Compreende a retirada de braço tipo C, com isoladores de ancoragem poliméricos e material de fixação.</t>
  </si>
  <si>
    <t>Retirada de estrutura CE 4</t>
  </si>
  <si>
    <t>Compreende a retirada de braço tipo C, com isoladores de pino e de ancoragem poliméricos e material de fixação.</t>
  </si>
  <si>
    <t>Retirada de estrutura N3 – CE</t>
  </si>
  <si>
    <t>Compreende a retirada de cruzetas, com isoladores de pino e de ancoragem, para-raios e material de fixação.</t>
  </si>
  <si>
    <t>Retirada de estrutura N3S/CE</t>
  </si>
  <si>
    <t>Compreende a retirada de cruzetas, com isoladores de pino e de ancoragem, para-raios, chave faca e material de fixação.</t>
  </si>
  <si>
    <t>Retirada de estrutura CE1/CE3</t>
  </si>
  <si>
    <t>Compreende a retirada de braço tipo C e L, com isoladores de pino e de ancoragem poliméricos e material de fixação.</t>
  </si>
  <si>
    <t>Retirada de estrutura CE2/CE3</t>
  </si>
  <si>
    <t>Retirada de estrutura CE – PR</t>
  </si>
  <si>
    <t>Compreende a retirada de braço tipo C e L, para-raios e material de fixação.</t>
  </si>
  <si>
    <t>Retirada de estrutura CE – FA</t>
  </si>
  <si>
    <t>Compreende a retirada de braço tipo L, cruzetas, chave facas, isoladores de ancoragem poliméricos e material de fixação.</t>
  </si>
  <si>
    <t>Retirada de estrutura CE – TR</t>
  </si>
  <si>
    <t>Compreende a retirada de braço tipo C e L, chave fusíveis, isoladores de pino poliméricos, para-raios e material de fixação.</t>
  </si>
  <si>
    <t>Retirada de estrutura CE – BF</t>
  </si>
  <si>
    <t>Compreende a retirada de braço tipo C, chave fusível, isoladores de ancoragem poliméricos e material de fixação.</t>
  </si>
  <si>
    <t>Retirada de espaçador vertical ou losangular</t>
  </si>
  <si>
    <t>Compreende a retirada do espaçador e material de fixação.</t>
  </si>
  <si>
    <t>Retirada de cruzamento aéreo de cabo coberto</t>
  </si>
  <si>
    <t>Compreende a retirada de flying-tap primário, com todas as conexões.</t>
  </si>
  <si>
    <t>Retirada de emenda de cabo coberto</t>
  </si>
  <si>
    <t>Compreende a retirada de emenda de cabo coberto, por par de cabos emendado.</t>
  </si>
  <si>
    <t>Retirada de cordoalha de aço (mensageiro) por Km</t>
  </si>
  <si>
    <t>Compreende a retirada de cordoalha de aço.</t>
  </si>
  <si>
    <t>Retirada de cabo coberto até 70mm², por Km</t>
  </si>
  <si>
    <t>Compreende a retirada de cabos cobertos pagando-se por km de condutor fase retirado.</t>
  </si>
  <si>
    <t>Retirada de cabo coberto acima de 70mm², por Km</t>
  </si>
  <si>
    <t xml:space="preserve"> Retirada de iluminação pública comum                                         </t>
  </si>
  <si>
    <t>Compreende a retirada de braço para iluminação pública com luminária do tipo aberta, lâmpada, reator e respectivo relé individual quando for o caso, e conexões à rede.</t>
  </si>
  <si>
    <t>Compreende a retirada de braço para iluminação pública do tipo médio ou longo, luminária do tipo aberta ou fechada, lâmpada especial, reator e respectivo relé individual quando for o caso, e conexões à rede.</t>
  </si>
  <si>
    <t xml:space="preserve"> Retirada de reator para lâmpada comum ou especial        </t>
  </si>
  <si>
    <t>Compreende a retirada do reator e ligações à rede.</t>
  </si>
  <si>
    <t xml:space="preserve"> Retirada de relé fotoelétrico individual       </t>
  </si>
  <si>
    <t>Compreende a retirada de relé composto de base e interruptor fotossensível individual e ligações à rede.</t>
  </si>
  <si>
    <t xml:space="preserve"> Retirada de chave magnética p/ il. pública          </t>
  </si>
  <si>
    <t>Compreende a retirada de chave magnética para iluminação pública, suas ligações à rede e seccionamento do fio controle quando necessário.</t>
  </si>
  <si>
    <t>SERVIÇO LINHA VIVA - INSTALAR</t>
  </si>
  <si>
    <t>Valor em ULV´s</t>
  </si>
  <si>
    <t>Substituir Poste em Estrutura N1, M1, B1</t>
  </si>
  <si>
    <t> Compreende a cobertura da rede e estrutura, retirada das amarrações dos condutores, retirada dos isoladores de pino/pilar, da(s) cruzeta(s), das mãos francesas bem como a coordenação dos trabalhos e condução do poste para sua retirada e implantação na cava, a reinstalação da(s) cruzeta(s), das mãos francesas, dos isoladores de pino/pilar, as respectivas amarrações e retensionamento dos condutores e do estaiamento de poste ou cruzeta conforme o padrão da CELESC. Inclui também a transferência de Rede Secundária e/ou Iluminação Pública, se houver. Aplica-se também em instalar ou retirar.</t>
  </si>
  <si>
    <t>Instalar Poste em Estrutura N1, M1, B1</t>
  </si>
  <si>
    <t>Compreenda a etapa de instalação descrita no item 641073.</t>
  </si>
  <si>
    <t>Substituir Poste em Estrutura N2, M2, B2</t>
  </si>
  <si>
    <t>Instalar Poste em Estrutura N2, M2, B2</t>
  </si>
  <si>
    <t>Compreenda a etapa de instalação descrita no item 641083.</t>
  </si>
  <si>
    <t>Substituir Poste em Estrutura N3, M3, B3</t>
  </si>
  <si>
    <t> Compreende a cobertura da rede e estrutura, ancoragem provisória dos condutores, retirada dos isoladores de ancoragem, retirada da(s) cruzeta(s), das mãos francesas bem como a coordenação dos trabalhos e condução do poste para sua retirada e implantação na cava, a reinstalação da(s) cruzeta(s), das mãos francesas, dos isoladores de ancoragem e as respectivas amarrações e retensionamento dos condutores e do estaiamento de poste ou cruzeta conforme o padrão da CELESC. Inclui também a transferência de Rede Secundária e/ou Iluminação Pública, se houver. Aplica-se também em instalar ou retirar.</t>
  </si>
  <si>
    <t>Instalar Poste em Estrutura N3, M3, B3</t>
  </si>
  <si>
    <t>Compreenda a etapa de instalação descrita no item 641093.</t>
  </si>
  <si>
    <t>Substituir Poste em Estrutura N4, M4, B4</t>
  </si>
  <si>
    <t> Compreende a cobertura da rede e estrutura, ancoragem provisória dos condutores, retirada dos isoladores de ancoragem, do(s) isolador(s) de pino/pilar se houver, retirada da(s) cruzeta(s), das mãos francesas bem como a coordenação dos trabalhos e condução do poste para sua retirada e implantação na cava, a reinstalação da(s) cruzeta(s), das mãos francesas, dos isoladores de ancoragem, do(s) isolador(s) de pino/pilar se houver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</si>
  <si>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Instalar Poste em Estrutura N4, M4, B4</t>
  </si>
  <si>
    <t>Compreenda a etapa de instalação descrita no item 641103.</t>
  </si>
  <si>
    <t>Subst Poste Estrutura HT ou HS - 1 poste</t>
  </si>
  <si>
    <t> Compreende a cobertura da rede e estrutura, ancoragem provisória dos condutores, retirada dos isoladores de ancoragem/suspensão ou pino/pilar, retirada da(s) cruzeta(s) bem como a coordenação dos trabalhos e condução do(s) poste(s) para sua retirada e implantação na cava, a reinstalação da(s) cruzeta(s), dos isoladores de ancoragem/suspensão ou pino/pilar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</si>
  <si>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 Poste Estrutura HT ou HS -1 poste</t>
  </si>
  <si>
    <t>Compreenda a etapa de instalação descrita no item 641113.</t>
  </si>
  <si>
    <t>Subst Poste Estrutura HT ou HS-2 postes</t>
  </si>
  <si>
    <t>Instalar Poste Estrut. HT ou HS-2 postes</t>
  </si>
  <si>
    <t>Compreenda a etapa de instalação descrita no item 641123.</t>
  </si>
  <si>
    <t>Aprumo de Poste</t>
  </si>
  <si>
    <t>Compreende a cobertura da rede e estrutura, retirada das amarrações dos condutores, bem como a(s) sua(s) sustentação(s) provisória, a coordenação dos trabalhos e condução do poste para o seu aprumo na cava deixando a(s) cruzeta(s) na bissetriz. A atividade é medida por poste.</t>
  </si>
  <si>
    <t>Subst Estrutura N1, B1, M1, T1</t>
  </si>
  <si>
    <t> Compreende a retirada da cruzeta avariada e a instalação de nova cruzeta, incluindo a sua fixação no poste, a reinstalação das mãos francesas, dos isoladores e as respectivas amarrações dos condutores, conforme o padrão da CELESC. Aplica-se também em instalar ou retirar.</t>
  </si>
  <si>
    <t>Instalar Estrut N1, B1, M1, T1</t>
  </si>
  <si>
    <t>Compreenda a etapa de instalação descrita no item 642003.</t>
  </si>
  <si>
    <t>Substit Estrut N2,B2,M2,T2 - 2 Cruzetas</t>
  </si>
  <si>
    <t> Compreende a retirada da(s) cruzeta(s) avariada(s) e a instalação de(as) nova(s) cruzeta(s), incluindo a sua fixação no poste, a reinstalação das mãos francesas, dos isoladores e as respectivas amarrações dos condutores, conforme o padrão da CELESC. No caso de estruturas em fim de linha estão inclusos os serviços de retensionamento dos condutores e os estaiamentos de postes e cruzetas (quando houver). Aplica-se também em instalar ou retirar.</t>
  </si>
  <si>
    <t>Instalar Estrut N2,B2,M2,T2 - 2 Cruzetas</t>
  </si>
  <si>
    <t>Compreenda a etapa de instalação descrita no item 642023.</t>
  </si>
  <si>
    <t>Substit Estrut N3,B3,M3,T3 - 1 Cruzeta</t>
  </si>
  <si>
    <t> Compreende a retirada da(s) cruzeta(s) avariada(s) e a instalação de(as) nova(s) cruzeta(s) incluindo a sua fixação no poste, a reinstalação das mãos francesas, dos isoladores de pino e disco, o retensionamento dos condutores e os estaiamentos de postes e cruzetas (se houver). Aplica-se também em instalar ou retirar.</t>
  </si>
  <si>
    <t>Instalar Estrut N3,B3,M3,T3 -1 Cruzeta</t>
  </si>
  <si>
    <t>Compreenda a etapa de instalação descrita no item 642033.</t>
  </si>
  <si>
    <t>Substit Estrut N3,B3,M3,T3 - 2 Cruzetas</t>
  </si>
  <si>
    <t>Instalar Estrut N3,B3,M3,T3 -2 Cruzetas</t>
  </si>
  <si>
    <t>Compreenda a etapa de instalação descrita no item 642043.</t>
  </si>
  <si>
    <t>Substit Estrut N4,B4,M4,T4 - 1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</si>
  <si>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às estruturas tipo LT e LE e nas operações de instalação e retirada.</t>
  </si>
  <si>
    <t>Instalar Estrut N4,B4,M4,T4 -1 Cruzeta</t>
  </si>
  <si>
    <t>Compreenda a etapa de instalação descrita no item 642053.</t>
  </si>
  <si>
    <t>Substit Estrut N4,B4,M4,T4 - 2 Cruzetas</t>
  </si>
  <si>
    <t>Instalar Estrut N4,B4,M4,T4 -2 Cruzetas</t>
  </si>
  <si>
    <t>Compreenda a etapa de instalação descrita no item 642063.</t>
  </si>
  <si>
    <t>Substit Estrut N2-3, M2-3-1 Cruzeta</t>
  </si>
  <si>
    <t> Compreende a retirada da(s) cruzeta(s) avariada(s) e a instalação de(as) nova(s) cruzeta(s) incluindo a sua fixação no poste, a reinstalação das mãos francesas, dos isoladores de pino ou disco, retensionamento dos condutores e os estaiamentos de postes e cruzetas (se houver), conforme o padrão da CELESC. Aplica-se também em instalar ou retirar.</t>
  </si>
  <si>
    <t>Instalar Estrut N2-3, M2-3-1 Cruzeta</t>
  </si>
  <si>
    <t>Compreenda a etapa de instalação descrita no item 642073.</t>
  </si>
  <si>
    <t>Substit Estrut N2-3, M2-3 - 2 Cruzetas</t>
  </si>
  <si>
    <t>Instalar Estrut N2-3, M2-3 - 2 Cruzetas</t>
  </si>
  <si>
    <t>Compreenda a etapa de instalação descrita no item 642083.</t>
  </si>
  <si>
    <t>Substituir Estrutura Tipo HS - 1 Cruzeta</t>
  </si>
  <si>
    <t> Compreende a retirada de cruzeta avariada e a instalação de nova cruzeta, incluindo sua fixação aos postes, com a devida transferência das cadeias de isoladores e condutores. Aplica-se também em instalar ou retirar.</t>
  </si>
  <si>
    <t>Instalar Estrut Tipo HS - 1 Cruzeta</t>
  </si>
  <si>
    <t>Compreenda a etapa de instalação descrita no item 642233.</t>
  </si>
  <si>
    <t>Substituir Estrutura Tipo HT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</si>
  <si>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em instalar ou retirar.</t>
  </si>
  <si>
    <t>Instalar Estrutura Tipo HT - 1 Cruzeta</t>
  </si>
  <si>
    <t>Compreenda a etapa de instalação descrita no item 642243.</t>
  </si>
  <si>
    <t>Substit. Estrutura Tipo HT - 2 Cruzetas</t>
  </si>
  <si>
    <t>Instalar Estrutura Tipo HT - 2 Cruzetas</t>
  </si>
  <si>
    <t>Compreenda a etapa de instalação descrita no item 642253.</t>
  </si>
  <si>
    <t>Nivelar e Alinhar Cruzeta</t>
  </si>
  <si>
    <t>Compreende o nivelamento e a colocação da cruzeta simples ou dupla na bissetriz com relação à linha e amarração dos condutores. A atividade é medida por estrutura.</t>
  </si>
  <si>
    <t>Substit. Isolador Pino/Pilar em tangente</t>
  </si>
  <si>
    <t> Compreende a retirada do isolador de pino/pilar avariado e a instalação de novo isolador com respectiva amarração e tensionamento do condutor. Aplica-se também em instalar e retirar.</t>
  </si>
  <si>
    <t>Instalar Isolador Pino/Pilar em tangente</t>
  </si>
  <si>
    <t>Compreenda a etapa de instalação descrita no item 642363.</t>
  </si>
  <si>
    <t>Substit Isolador Pino/Pilar fim de linha</t>
  </si>
  <si>
    <t>Inst. Isolador  Pino/Pilar fim de linha</t>
  </si>
  <si>
    <t>Compreenda a etapa de instalação descrita no item 642373.</t>
  </si>
  <si>
    <t>Substituir Isolador de Disco/Bastão</t>
  </si>
  <si>
    <t> Compreende a retirada do isolador de disco/bastão avariado e a instalação de novo isolador, inclui também o tensionamento, a amarração e a conexão do condutor se houver. A atividade é medida por isolador de suspensão. Aplica-se também em instalar e retirar.</t>
  </si>
  <si>
    <t>Instalar Isolador de Disco/Bastão</t>
  </si>
  <si>
    <t>Compreenda a etapa de instalação descrita no item 642383.</t>
  </si>
  <si>
    <t>Transformar Estrutura Tipo 2 para 3</t>
  </si>
  <si>
    <t>Compreende a adequação das cruzetas para a estrutura tipo 3 e o encabeçamento dos condutores, estão inclusos os serviços de retensionamento dos condutores e os estaiamentos de postes e cruzetas (quando houver).</t>
  </si>
  <si>
    <t>Inst Estrut com Trafo-cruzeta(s)</t>
  </si>
  <si>
    <t>Compreenda a etapa de instalação descrita no item 642443.</t>
  </si>
  <si>
    <t>Subst Estrut Tipo 4 com CH. Faca-cruzeta</t>
  </si>
  <si>
    <t> Compreende a retirada das chaves faca e cruzeta(s) avariada(s), a instalação de nova(s) cruzeta(s), mãos francesas, isoladores, chaves faca e jumpers, bem como o retensionamento dos condutores, se necessário. A atividade é medida por estrutura. Aplica-se também em instalar e retirar.</t>
  </si>
  <si>
    <t>Inst Estrut Tipo 4 com CH. Faca-cruzeta</t>
  </si>
  <si>
    <t>Compreenda a etapa de instalação descrita no item 642453.</t>
  </si>
  <si>
    <t>Retensionamento de Condutor (p/cond.)</t>
  </si>
  <si>
    <t>Compreende os serviços de retracionamento e nivelamento de condutores primários de Cobre ou Alumínio em rede já existente inclui seu seccionamento e aplicação de emenda pré-formada ou luva de emenda à compressão se necessário. O pagamento é devido somente quando o serviço for especifico de retensionamento. A atividade é medida por vão e por condutor.</t>
  </si>
  <si>
    <t>Substituir Flying-Tap/ Jumper/ Cruz. Aéreo</t>
  </si>
  <si>
    <t> Compreende a retirada do flying-tap/jumper avariado e instalação de novo condutor com respectivas conexões, conforme padrão CELESC. A atividade é medida por fase. Aplica-se também em instalar ou retirar.</t>
  </si>
  <si>
    <t>Instalar Flying-Tap/ Jumper/ Cruz. Aéreo</t>
  </si>
  <si>
    <t>Compreenda a etapa de instalação descrita no item 645053.</t>
  </si>
  <si>
    <t>Subst. Emenda Cond. c/ Luva ou Pré-form.</t>
  </si>
  <si>
    <t>Compreende os serviços de emendar o condutor partido através de material pré-formado ou luva de emenda a compressão e o seu tensionamento. A atividade é medida por fase.</t>
  </si>
  <si>
    <t>Inst Emenda Cond. c/ Luva ou Pré-formado</t>
  </si>
  <si>
    <t>Compreenda a etapa de instalação descrita no item 645063.</t>
  </si>
  <si>
    <t>Refazer Amarração</t>
  </si>
  <si>
    <t>Compreende refazer ou trocar a amarração primária quando necessário.  A atividade é medida por fase.</t>
  </si>
  <si>
    <t>Limpeza, Reaperto, Subst. ou Inst. Conector</t>
  </si>
  <si>
    <t>Compreende a retirada, instalação ou substituição de conector. Consiste na retirada do(s) conector(es) se houver, limpeza do condutor, aplicação de pasta anti-óxido e instalação do(s) conector(es). A atividade é medida por ponto de conexão independente do número de conectores.</t>
  </si>
  <si>
    <t>Substituir Chave Fusível - FU</t>
  </si>
  <si>
    <t>Compreende à retirada da chave avariada e/ou a instalação de nova chave, incluindo a sua ligação a rede com jumpers de cobre se necessário, conforme determinação da CELESC. A atividade é medida por chave. Aplica-se também em instalar e retirar.</t>
  </si>
  <si>
    <t>Instalar Chave Fusível - FU</t>
  </si>
  <si>
    <t>Compreenda a etapa de instalação descrita no item 646003.</t>
  </si>
  <si>
    <t>Substituir Chave Fusível Religadora- FU</t>
  </si>
  <si>
    <t>Instalar Chave Fusível Religadora- FU</t>
  </si>
  <si>
    <t>Compreenda a etapa de instalação descrita no item 651423.</t>
  </si>
  <si>
    <t>Substituir Pára-Raios/Mufla</t>
  </si>
  <si>
    <t>Compreende a retirada dos pára-raios/muflas avariados(as) e/ou a instalação de novos pára-raios/muflas, incluindo a sua ligação à fase e ao terra, conforme o padrão da CELESC. A atividade é medida por unidade de pára-raios/muflas. Aplica-se também em instalar ou retirar.</t>
  </si>
  <si>
    <t>Instalar Pára-Raios/Mufla</t>
  </si>
  <si>
    <t>Compreenda a etapa de instalação descrita no item 646013.</t>
  </si>
  <si>
    <t>Reaperto e Regulagem de Chave</t>
  </si>
  <si>
    <t>Compreendem os serviços de reapertar todas as porcas e regular os contatos de chave faca ou  chave fusível, incluindo sua fixação na cruzeta, os reapertos dos parafusos de fixação da cruzeta e a verificação da capacidade dos elos fusíveis. A atividade é medida por chave.</t>
  </si>
  <si>
    <t>Substituir Chave Faca - CD</t>
  </si>
  <si>
    <t> Compreende à retirada da chave avariada e/ou a instalação de nova chave, incluindo a sua ligação a rede com jumpers de cobre se necessário, conforme determinação da CELESC. A atividade é medida por chave. Aplica-se também em instalar e retirar.</t>
  </si>
  <si>
    <t>Instalar Chave Faca - CD</t>
  </si>
  <si>
    <t>Compreenda a etapa de instalação descrita no item 646103.</t>
  </si>
  <si>
    <t>Poda de Arvore</t>
  </si>
  <si>
    <t xml:space="preserve"> Compreende o corte de galhos de árvores que estejam próximos ou acima dos condutores. A atividade é medida por árvore. </t>
  </si>
  <si>
    <t>Retensionamento de cabo mensageiro em RDC</t>
  </si>
  <si>
    <t>Compreende em soltar e fixar o cabo mensageiro no suporte e no retensionamento de cabo mensageiro que sustenta a rede compacta protegida. Medido por cabo.</t>
  </si>
  <si>
    <t xml:space="preserve">Conexão em RDC, </t>
  </si>
  <si>
    <t>Consiste na substituição ou execução da conexão de rede compacta protegida (jumper e derivações), incluindo, retirada da camada protetora, aplicação da massa para isolamento elétrico, fita elétrica de alta tensão e fita adesiva isolante ou capa protetora. Medido por unidade.</t>
  </si>
  <si>
    <t>Emenda de cabo protegido XLPE</t>
  </si>
  <si>
    <t>Consiste na execução da emenda de cabo protegido XLPE, incluindo a preparação do cabo com a retirada da camada protetora, compressão da luva de emenda, aplicação da massa para isolamento elétrico, fita elétrica de alta tensão e fita adesiva isolante ou a cobertura para emenda de cabo coberto. Medido por unidade.</t>
  </si>
  <si>
    <t xml:space="preserve">Braço antibalanço </t>
  </si>
  <si>
    <t>Consiste na substituição do braço anti-balanço fixado no poste, em ângulo, para assegurar a distância mínima entre as fases e o poste, inclusive a fixação no poste e no espaçador. Medido por unidade. Pode ser usado para pagar instalação e retirada.</t>
  </si>
  <si>
    <t>Suporte L em RDC</t>
  </si>
  <si>
    <t>Consiste na substituição do suporte L no poste, para fixação da cordoalha de aço de sustentação da rede compacta, inclui também a instalação do espaçador losangular, quando necessário. Medido por unidade. Pode ser usado para pagar instalação e retirada.</t>
  </si>
  <si>
    <t>Instalar estrutura CE1 E CE1A</t>
  </si>
  <si>
    <t>Consiste na instalação do suporte L, espaçador losangular e braço antibalanço. Fixação da cordoalha no suporte L e ajuste dos espaçadores se necessário. Medido por estrutura.</t>
  </si>
  <si>
    <t>Instalar estrutura CE2</t>
  </si>
  <si>
    <t>Consiste na instalação do olhal e tracionamento da cordoalha, instalação do suporte C, isoladores e amarração dos cabos. Medido por estrutura.</t>
  </si>
  <si>
    <t>Instalar estrutura CE3</t>
  </si>
  <si>
    <t>Consiste na instalação do olhal, tracionamento da cordoalha e condutores, instalação do braço tipo C, cantoneira auxiliar e isolador bastão. Medido por estrutura.</t>
  </si>
  <si>
    <t xml:space="preserve">Instalar estrutura CE4 </t>
  </si>
  <si>
    <t>Consiste na instalação do olhal, tracionamento da cordoalha e condutores, instalação do braço tipo C, isolador polimérico com pino e isoladores bastão. Medido por estrutura.</t>
  </si>
  <si>
    <t>SERVIÇO LINHA VIVA - RETIRAR</t>
  </si>
  <si>
    <t>Retirar Poste em Estrutura N1, M1, B1</t>
  </si>
  <si>
    <t> Compreenda a etapa de retirada descrita no item 641073.</t>
  </si>
  <si>
    <t>Retirar Poste em Estrutura N2, M2, B2</t>
  </si>
  <si>
    <t> Compreenda a etapa de retirada descrita no item 641083.</t>
  </si>
  <si>
    <t>Retirar Poste em Estrutura N3, M3, B3</t>
  </si>
  <si>
    <t> Compreenda a etapa de retirada descrita no item 641093.</t>
  </si>
  <si>
    <t>Retirar Poste em Estrutura N4, M4, B4</t>
  </si>
  <si>
    <t> Compreenda a etapa de retirada descrita no item 641103.</t>
  </si>
  <si>
    <t>Retirar Poste Estrutura HT ou HS-1 poste</t>
  </si>
  <si>
    <t> Compreenda a etapa de retirada descrita no item 641113.</t>
  </si>
  <si>
    <t>Retirar Poste Estrut. HT ou HS-2 postes</t>
  </si>
  <si>
    <t> Compreenda a etapa de retirada descrita no item 641123.</t>
  </si>
  <si>
    <t>Retirar Estrut N1, B1, M1, T1</t>
  </si>
  <si>
    <t> Compreenda a etapa de retirada descrita no item 642003.</t>
  </si>
  <si>
    <t>Retirar Estrut N2,B2,M2,T2 - 2 Cruzetas</t>
  </si>
  <si>
    <t> Compreenda a etapa de retirada descrita no item 642023.</t>
  </si>
  <si>
    <t>Retirar Estrut N3,B3,M3,T3 - 1 Cruzeta</t>
  </si>
  <si>
    <t> Compreenda a etapa de retirada descrita no item 642033.</t>
  </si>
  <si>
    <t>Retirar Estrut N3,B3,M3,T3 -2 Cruzetas</t>
  </si>
  <si>
    <t> Compreenda a etapa de retirada descrita no item 642043.</t>
  </si>
  <si>
    <t>Retirar Estrut N4,B4,M4,T4 - 1 Cruzeta</t>
  </si>
  <si>
    <t> Compreenda a etapa de retirada descrita no item 642053.</t>
  </si>
  <si>
    <t>Retirar Estrut N4,B4,M4,T4 - 2 Cruzetas</t>
  </si>
  <si>
    <t> Compreenda a etapa de retirada descrita no item 642063.</t>
  </si>
  <si>
    <t>Retirar Estrut N2-3, M2-3-1 Cruzeta</t>
  </si>
  <si>
    <t> Compreenda a etapa de retirada descrita no item 642073.</t>
  </si>
  <si>
    <t>Retirar Estrut N2-3, M2-3 - 2 Cruzetas</t>
  </si>
  <si>
    <t> Compreenda a etapa de retirada descrita no item 642083.</t>
  </si>
  <si>
    <t>Retirar Estrutura Tipo HS - 1 Cruzeta</t>
  </si>
  <si>
    <t> Compreenda a etapa de retirada descrita no item 642233.</t>
  </si>
  <si>
    <t>Retirar Estrutura Tipo HT - 1 Cruzeta</t>
  </si>
  <si>
    <t> Compreenda a etapa de retirada descrita no item 642243.</t>
  </si>
  <si>
    <t>Retirar Estrutura Tipo HT - 2 Cruzetas</t>
  </si>
  <si>
    <t> Compreenda a etapa de retirada descrita no item 642253.</t>
  </si>
  <si>
    <t>Retirar Isolador Pino/Pilar em tangente</t>
  </si>
  <si>
    <t> Compreenda a etapa de retirada descrita no item 642363.</t>
  </si>
  <si>
    <t>Retirar Isolador Pino/Pilar fim de linha</t>
  </si>
  <si>
    <t> Compreenda a etapa de retirada descrita no item 642373.</t>
  </si>
  <si>
    <t>Retirar Isolador de Disco/Bastão</t>
  </si>
  <si>
    <t> Compreenda a etapa de retirada descrita no item 642383.</t>
  </si>
  <si>
    <t>Ret Estrut com Trafo-cruzeta(s)</t>
  </si>
  <si>
    <t>Compreenda a etapa de retirada descrita no item 642443.</t>
  </si>
  <si>
    <t>Ret. Estrut Tipo 4 com CH. Faca-cruzeta</t>
  </si>
  <si>
    <t> Compreenda a etapa de retirada descrita no item 642453.</t>
  </si>
  <si>
    <t>Retirada de Objeto Estranho da Rede por vão</t>
  </si>
  <si>
    <t>Compreende a retirada de objeto estranho da rede (pipa, arame, galho, etc.). A atividade é medida por vão.</t>
  </si>
  <si>
    <t>Retirar Flying-Tap/ Jumper/ Cruz. Aéreo</t>
  </si>
  <si>
    <t> Compreenda a etapa de retirada descrita no item 645053.</t>
  </si>
  <si>
    <t>Ret. Emenda Cond. c/ Luva ou Pré-formado</t>
  </si>
  <si>
    <t> Compreenda a etapa de retirada descrita no item 645063.</t>
  </si>
  <si>
    <t>Retirar Chave Fusível - FU</t>
  </si>
  <si>
    <t>Compreenda a etapa de retirada descrita no item 646003.</t>
  </si>
  <si>
    <t>Retirar Chave Fusível Religadora- FU</t>
  </si>
  <si>
    <t> Compreenda a etapa de retirada descrita no item 651423.</t>
  </si>
  <si>
    <t>Retirar Pára-Raios/Mufla</t>
  </si>
  <si>
    <t>Compreenda a etapa de retirada descrita no item 646013.</t>
  </si>
  <si>
    <t>Retirar Chave Faca - CD</t>
  </si>
  <si>
    <t> Compreenda a etapa de retirada descrita no item 646103.</t>
  </si>
  <si>
    <t>Retirar estrutura CE1 E CE1A</t>
  </si>
  <si>
    <t>Consiste na retirada de amarrações, do suporte L, espaçador losangular e braço antibalanço. Medido por estrutura.</t>
  </si>
  <si>
    <t>Retirar estrutura CE2</t>
  </si>
  <si>
    <t>Consiste na retirada do olhal e amarrações da cordoalha, retirada do suporte C, isoladores e amarração dos cabos. Medido por estrutura.</t>
  </si>
  <si>
    <t>Retirar estrutura CE3</t>
  </si>
  <si>
    <t>Consiste na retirada do olhal, amarrações da cordoalha e condutores, do braço tipo C, cantoneira auxiliar e isolador bastão. Medido por estrutura.</t>
  </si>
  <si>
    <t>Retirar estrutura CE4</t>
  </si>
  <si>
    <t>Consiste na retirada do olhal, amarrações da cordoalha e condutores, retirada do braço tipo C, isolador polimérico com pino e isoladores bastão. Medido por estrutura.</t>
  </si>
  <si>
    <t>Quantidade de USC/ULV atribuído ao serviço, conforme referência CELESC</t>
  </si>
  <si>
    <t>USC</t>
  </si>
  <si>
    <t>ULV</t>
  </si>
  <si>
    <t>Qt</t>
  </si>
  <si>
    <t>Valor do BDI proposto pelo participante para USC</t>
  </si>
  <si>
    <t>Valor do BDI proposto pelo participante para ULV</t>
  </si>
  <si>
    <t>Valor proposto da USC (unidade de serviço para trabalho em linha morta)</t>
  </si>
  <si>
    <t>Valor proposto da ULV (unidade de serviço para trabalho em linha viva)</t>
  </si>
  <si>
    <t>3) O executar deverá buscar junto à CELESC autorização para trabalhar na rede de distribuição.</t>
  </si>
  <si>
    <t>Instalação de Aterramento Temporário para Rede de BT, por Aterramento</t>
  </si>
  <si>
    <t>Consiste na realização do teste de ausência de tensão, instalação e retirada de aterramento temporário de rede de BT.</t>
  </si>
  <si>
    <t>Operação de Chave, por Operação</t>
  </si>
  <si>
    <t>Consiste na operação de chave de média tensão (fusível, faca, tripolar, etc.). O serviço é remunerado segundo o número de intervenções com a vara de manobra.</t>
  </si>
  <si>
    <t>ORÇAMENTO: OBRAS DE REDE DE DISTRIBUIÇÃO E ILUMINAÇÃO PÚBLICA</t>
  </si>
  <si>
    <t>OBRAS DE REDE DE DISTRIBUIÇÃO E ILUMINAÇÃO PÚBLICA</t>
  </si>
  <si>
    <t>1.2</t>
  </si>
  <si>
    <t>2.2</t>
  </si>
  <si>
    <t>Abraçadeira plastica 190x7x1,6mm Preta</t>
  </si>
  <si>
    <t>pc</t>
  </si>
  <si>
    <t>Adaptador estribo cunha 2-4 AWG 35mm² VM</t>
  </si>
  <si>
    <t>Alça Preformada 10/16mm² Serviço Neutro Isolado</t>
  </si>
  <si>
    <t>Alça Preformada CA/CAA 1/0 AWG  Distribuição</t>
  </si>
  <si>
    <t>Alça Preformada CA/CAA 2 AWG  Distribuição</t>
  </si>
  <si>
    <t xml:space="preserve">Alça Preformada cordoalha 6,4mm </t>
  </si>
  <si>
    <t>Alça Preformada Cu 25mm²  Distribuição</t>
  </si>
  <si>
    <t>Armação secundaria 1 estribo</t>
  </si>
  <si>
    <t>Arruela quadrada lisa aço 18x38x38x3mm</t>
  </si>
  <si>
    <t>Cabo Aço Galvanizado 7 fios 6,4mm</t>
  </si>
  <si>
    <t>kg</t>
  </si>
  <si>
    <t>Cabo Cobre Coberto XLPE 16mm² 15KV</t>
  </si>
  <si>
    <t>mt</t>
  </si>
  <si>
    <t>Cabo Isolado Cobre 25mm² 450/750V Extra Flexivel</t>
  </si>
  <si>
    <t>Cabo Multiplexado al 1x1x10 + 10mm² 0,6/1KV I</t>
  </si>
  <si>
    <t>Cabo Multiplexado al 2x1x10 + 10mm² 0,6/1KV I</t>
  </si>
  <si>
    <t>Cabo Multiplexado al 3x1x50 + 35mm² 0,6/1KV</t>
  </si>
  <si>
    <t>Cabo Multiplexado al 3x1x70 + 50mm² 0,6/1KV</t>
  </si>
  <si>
    <t>Cabo Nu Aluminio CA 2 AWG</t>
  </si>
  <si>
    <t>Cabo Nu Cobre 25mm²</t>
  </si>
  <si>
    <t>Cartucho metalico azul</t>
  </si>
  <si>
    <t>Cartucho metalico vermelho</t>
  </si>
  <si>
    <t>Chave Fusivel 1P Base C 300A PF 100A 25,8KV</t>
  </si>
  <si>
    <t>Cinta Circular 200mm</t>
  </si>
  <si>
    <t>Conector Cunha al 1/0 x 1/0 AWG</t>
  </si>
  <si>
    <t>Conector Cunha al 1/0 x 2 AWG</t>
  </si>
  <si>
    <t>Conector Cunha al 1/0 x 4 AWG / 2 x 2 AWG</t>
  </si>
  <si>
    <t>Conector Cunha al 1/0 x 6 AWG / 2 x 4 AWG</t>
  </si>
  <si>
    <t>Conector Cunha al 2/0 x 2/0 AWG / 3/0 x 1/0 AWG</t>
  </si>
  <si>
    <t>Conector Cunha Aterramento 25/35mm² x 13mm</t>
  </si>
  <si>
    <t xml:space="preserve">Conector Cunha Cu 25 x 25 </t>
  </si>
  <si>
    <t>Conector Cunha Cu 35 x 16 / 35 x 25 / 50 x 16</t>
  </si>
  <si>
    <t>Conector Cunha Cu 35 x 35 / 50 x 25 / 50 x 35</t>
  </si>
  <si>
    <t xml:space="preserve">Conector Cunha Ramal Tipo C </t>
  </si>
  <si>
    <t>Conector Cunha Ramal Tipo IV</t>
  </si>
  <si>
    <t xml:space="preserve">Conector de Perfuração (piercing) T 16 - 70mm² x D 6 - 35mm² </t>
  </si>
  <si>
    <t xml:space="preserve">Conector de Perfuração (piercing) T 35 - 70mm² x D 35 - 70mm² </t>
  </si>
  <si>
    <t>Conector LV Cu 16 - 120mm² x 10 - 70mm²</t>
  </si>
  <si>
    <t>Conjunto Grampo Suspensão Rede BT</t>
  </si>
  <si>
    <t>Cruzeta Aço 90x90x2000mm</t>
  </si>
  <si>
    <t>Elo Fusivel Distribuição H 2A 500mm</t>
  </si>
  <si>
    <t>Elo Fusivel Distribuição K 6A 500mm</t>
  </si>
  <si>
    <t>Fio Aluminio Nu Recozido 4 AWG</t>
  </si>
  <si>
    <t xml:space="preserve">Fio Cobre Nu Recozido 16mm²  </t>
  </si>
  <si>
    <t xml:space="preserve">Fita Aluminio Proteção 1x10 </t>
  </si>
  <si>
    <t>Fita isolante EPR 19mm x 10m Auto-Fusão</t>
  </si>
  <si>
    <t>Fita isolante PVC Preta 19mm x 20m</t>
  </si>
  <si>
    <t>Haste Aterramento 13 x 2400mm</t>
  </si>
  <si>
    <t>Isolador Ancoragem Polimerico 23,1KV</t>
  </si>
  <si>
    <t>Isolador Pilar Porcelana 23,1KV</t>
  </si>
  <si>
    <t xml:space="preserve">Isolador Roldana Porcelana </t>
  </si>
  <si>
    <t>Manilha Sapatilha 20mm 5000daN</t>
  </si>
  <si>
    <t>Mão francesa perfilada aço 726mm</t>
  </si>
  <si>
    <t>Olhal Parafuso 16mm 5000daN</t>
  </si>
  <si>
    <t>Parafuso Cabeça abaulada 16x45x35mm  c/ porca</t>
  </si>
  <si>
    <t>Parafuso Cabeça quadrada 16x150x80mm  c/ porca</t>
  </si>
  <si>
    <t>Parafuso Cabeça quadrada 16x200x120mm  c/ porca</t>
  </si>
  <si>
    <t>Parafuso Cabeça quadrada 16x250x170mm  c/ porca</t>
  </si>
  <si>
    <t>Parafuso Cabeça quadrada 16x300x220mm  c/ porca</t>
  </si>
  <si>
    <t>Para-raio Distribuição 10KA 21KV</t>
  </si>
  <si>
    <t>Pino de isolador pilar 140x60mm</t>
  </si>
  <si>
    <t>POSTE CONCRETO CIRC 10M 300DAN 1 SEGM</t>
  </si>
  <si>
    <t>POSTE CONCRETO DT 10M 300DAN 1 SEGM</t>
  </si>
  <si>
    <t>POSTE CONCRETO DT 11M 300DAN 1 SEGM</t>
  </si>
  <si>
    <t>POSTE CONCRETO DT 12M 300DAN 1 SEGM</t>
  </si>
  <si>
    <t>POSTE CONCRETO DT 12M 600DAN 1 SEGM</t>
  </si>
  <si>
    <t>Sapatilha cabo de aço 54x75mm</t>
  </si>
  <si>
    <t xml:space="preserve">Suporte L  c/ parafusos </t>
  </si>
  <si>
    <t>Suporte Trafo Poste DT 76x360mm</t>
  </si>
  <si>
    <t xml:space="preserve">Terminal Compressão pre-isolado 50mm² </t>
  </si>
  <si>
    <t>Terminal Compressão pre-isolado 70mm²</t>
  </si>
  <si>
    <t xml:space="preserve">Tora Eucalipto Preservado D200x1000mm </t>
  </si>
  <si>
    <t xml:space="preserve">Trafo 3F 45KVA  220/380V  25KV                 </t>
  </si>
  <si>
    <t>LOCAL: HAMILTON PIMENTEL</t>
  </si>
  <si>
    <t>BAIRRO: CORDEIROS / MURTA</t>
  </si>
  <si>
    <t>Cinta Circular 220mm</t>
  </si>
  <si>
    <t>Conector Cunha Ramal Tipo A</t>
  </si>
  <si>
    <t xml:space="preserve">Conector de Perfuração (piercing) T 16 - 70mm² x D 1,5 - 6mm² </t>
  </si>
  <si>
    <t>Lampada vapor de sodio tubular 150W E-40</t>
  </si>
  <si>
    <t>Parafuso Cabeça quadrada 16x350x270mm  c/ porca</t>
  </si>
  <si>
    <t>Rele Fotoeletronico NF 10A</t>
  </si>
  <si>
    <t>Instalação de aterramento temporario de B.T.</t>
  </si>
  <si>
    <t>Operação de chave</t>
  </si>
  <si>
    <t>Poste até 12m c/ guindauto ≤ 600daN</t>
  </si>
  <si>
    <t>Retensionamento de condutor nú p/ km</t>
  </si>
  <si>
    <t>M.O. INSTALAR ( REDE ) ULV</t>
  </si>
  <si>
    <t>Ruas Hamilton Pimentel, Francisco Pontiolli e Pastora Jucilia Maria da Silva Miguel</t>
  </si>
  <si>
    <t>Cinta Circular 210mm</t>
  </si>
  <si>
    <t>Conector Cunha al 4 x 4 AWG / 2 x 6 AWG</t>
  </si>
  <si>
    <t>POSTE CONCRETO CIRC 10M 600DAN 1 SEGM</t>
  </si>
  <si>
    <t>LOCAL: FRANCISCO PONTIOLLI</t>
  </si>
  <si>
    <t>BAIRRO: ESPINHEIROS / SANTA REGINA</t>
  </si>
  <si>
    <t>Cinta Circular 260mm</t>
  </si>
  <si>
    <t>Conector Cunha Ramal Tipo B</t>
  </si>
  <si>
    <t>Instalação de aterramento temporario de A.T.</t>
  </si>
  <si>
    <t>Retensionamento de condutor multiplexado p/ km</t>
  </si>
  <si>
    <t>1.3</t>
  </si>
  <si>
    <t>LOCAL: PASTORA JUCILIA MARIA DA SILVA MIGUEL</t>
  </si>
  <si>
    <t>BAIRRO: PRAIA BRAVA</t>
  </si>
  <si>
    <t>Conector Cunha Ramal Tipo II</t>
  </si>
  <si>
    <t>Fio Cobre Isolado 10mm² 450/750V</t>
  </si>
  <si>
    <t>Para-raio BT 10KA 280V</t>
  </si>
  <si>
    <t>2.3</t>
  </si>
  <si>
    <t>Cabo Isolado Cobre 2,5mm² 0,6/1KV  AZ</t>
  </si>
  <si>
    <t>Cabo Isolado Cobre 2,5mm² 0,6/1KV  PR</t>
  </si>
  <si>
    <t>Braço de Iluminação Publica - 3,00m  com sapata (COTAR SÓ INSTALAÇÃO, BRAÇO FORNECIDO PELA PREFEITURA)</t>
  </si>
  <si>
    <t>Luminária fechada IP66 com reator integrado 150W sódio e base para relé (COTAR SÓ INSTALAÇÃO, LUMINÁRIA FORNECIDA PELA PREFEITURA)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</si>
  <si>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</si>
  <si>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</si>
  <si>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</si>
  <si>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</si>
  <si>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</si>
  <si>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</si>
  <si>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</si>
  <si>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</si>
  <si>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</si>
  <si>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</si>
  <si>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</si>
  <si>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</si>
  <si>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</si>
  <si>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</si>
  <si>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</si>
  <si>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</si>
  <si>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</si>
  <si>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</si>
  <si>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</si>
  <si>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</si>
  <si>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</si>
  <si>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</si>
  <si>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</si>
  <si>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</si>
  <si>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</si>
  <si>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</si>
  <si>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</si>
  <si>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</si>
  <si>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</si>
  <si>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</si>
  <si>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</si>
  <si>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</si>
  <si>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</si>
  <si>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</si>
  <si>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</si>
  <si>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</si>
  <si>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</si>
  <si>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</si>
  <si>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</si>
  <si>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</si>
  <si>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</si>
  <si>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</si>
  <si>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</si>
  <si>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</si>
  <si>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</si>
  <si>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</si>
  <si>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</si>
  <si>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</si>
  <si>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</si>
  <si>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</si>
  <si>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</si>
  <si>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</si>
  <si>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</si>
  <si>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</si>
  <si>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</si>
  <si>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</si>
  <si>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</si>
  <si>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</si>
  <si>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</si>
  <si>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</si>
  <si>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</si>
  <si>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</si>
  <si>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</si>
  <si>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</si>
  <si>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</si>
  <si>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</si>
  <si>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</si>
  <si>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</si>
  <si>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</si>
  <si>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</si>
  <si>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</si>
  <si>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</si>
  <si>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</si>
  <si>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</si>
  <si>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</si>
  <si>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</si>
  <si>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</si>
  <si>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</si>
  <si>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</si>
  <si>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</si>
  <si>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</si>
  <si>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</si>
  <si>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</si>
  <si>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2.1.01</t>
  </si>
  <si>
    <t>2.1.02</t>
  </si>
  <si>
    <t>2.1.03</t>
  </si>
  <si>
    <t>2.1.04</t>
  </si>
  <si>
    <t>2.1.05</t>
  </si>
  <si>
    <t>2.1.06</t>
  </si>
  <si>
    <t>2.1.07</t>
  </si>
  <si>
    <t>2.1.08</t>
  </si>
  <si>
    <t>2.1.09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</si>
  <si>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</si>
  <si>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</si>
  <si>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</si>
  <si>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</si>
  <si>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</si>
  <si>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</si>
  <si>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</si>
  <si>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</si>
  <si>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</si>
  <si>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</si>
  <si>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</si>
  <si>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</si>
  <si>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</si>
  <si>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</si>
  <si>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</si>
  <si>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</si>
  <si>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</si>
  <si>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</si>
  <si>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</si>
  <si>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</si>
  <si>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</si>
  <si>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</si>
  <si>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</si>
  <si>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</si>
  <si>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</si>
  <si>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</si>
  <si>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</si>
  <si>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</si>
  <si>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</si>
  <si>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</si>
  <si>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</si>
  <si>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</si>
  <si>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</si>
  <si>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</si>
  <si>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</si>
  <si>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</si>
  <si>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</si>
  <si>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</si>
  <si>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</si>
  <si>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</si>
  <si>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</si>
  <si>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</si>
  <si>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</si>
  <si>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</si>
  <si>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</si>
  <si>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</si>
  <si>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</si>
  <si>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</si>
  <si>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</si>
  <si>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</si>
  <si>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</si>
  <si>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</si>
  <si>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</si>
  <si>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</si>
  <si>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</si>
  <si>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</si>
  <si>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</si>
  <si>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</si>
  <si>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</si>
  <si>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</si>
  <si>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</si>
  <si>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</si>
  <si>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2.2.01</t>
  </si>
  <si>
    <t>2.2.02</t>
  </si>
  <si>
    <t>2.2.03</t>
  </si>
  <si>
    <t>2.2.04</t>
  </si>
  <si>
    <t>2.2.05</t>
  </si>
  <si>
    <t>2.2.06</t>
  </si>
  <si>
    <t>2.2.07</t>
  </si>
  <si>
    <t>2.2.08</t>
  </si>
  <si>
    <t>2.2.09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</si>
  <si>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</si>
  <si>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</si>
  <si>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</si>
  <si>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</si>
  <si>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</si>
  <si>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</si>
  <si>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</si>
  <si>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</si>
  <si>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</si>
  <si>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</si>
  <si>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</si>
  <si>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</si>
  <si>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</si>
  <si>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</si>
  <si>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</si>
  <si>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</si>
  <si>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</si>
  <si>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</si>
  <si>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</si>
  <si>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</si>
  <si>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2.2.30</t>
  </si>
  <si>
    <t>2.2.31</t>
  </si>
  <si>
    <t>2.3.01</t>
  </si>
  <si>
    <t>2.3.02</t>
  </si>
  <si>
    <t>2.3.03</t>
  </si>
  <si>
    <t>2.3.04</t>
  </si>
  <si>
    <t>2.3.05</t>
  </si>
  <si>
    <t>2.3.06</t>
  </si>
  <si>
    <t>2.3.07</t>
  </si>
  <si>
    <t>2.3.08</t>
  </si>
  <si>
    <t>2.3.09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</si>
  <si>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</si>
  <si>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</si>
  <si>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</si>
  <si>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</si>
  <si>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</si>
  <si>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</si>
  <si>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</si>
  <si>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</si>
  <si>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</si>
  <si>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</si>
  <si>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</si>
  <si>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</si>
  <si>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</si>
  <si>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</si>
  <si>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</si>
  <si>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</si>
  <si>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</si>
  <si>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</si>
  <si>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</si>
  <si>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</si>
  <si>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</si>
  <si>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</si>
  <si>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</si>
  <si>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</si>
  <si>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</si>
  <si>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</si>
  <si>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</si>
  <si>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</si>
  <si>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</si>
  <si>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</si>
  <si>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</si>
  <si>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</si>
  <si>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</si>
  <si>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</si>
  <si>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</si>
  <si>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</si>
  <si>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</si>
  <si>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</si>
  <si>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</si>
  <si>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</si>
  <si>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</si>
  <si>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</si>
  <si>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</si>
  <si>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</si>
  <si>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</si>
  <si>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</si>
  <si>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</si>
  <si>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</si>
  <si>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</si>
  <si>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</si>
  <si>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</si>
  <si>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</si>
  <si>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</si>
  <si>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</si>
  <si>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</si>
  <si>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</si>
  <si>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</si>
  <si>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</si>
  <si>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</si>
  <si>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</si>
  <si>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</si>
  <si>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</si>
  <si>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</si>
  <si>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</si>
  <si>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</si>
  <si>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</si>
  <si>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</si>
  <si>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</si>
  <si>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</si>
  <si>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</si>
  <si>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</si>
  <si>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</si>
  <si>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</si>
  <si>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1.2.65</t>
  </si>
  <si>
    <t>1.2.66</t>
  </si>
  <si>
    <t>1.2.67</t>
  </si>
  <si>
    <t>1.2.68</t>
  </si>
  <si>
    <t>mercado</t>
  </si>
  <si>
    <t>4) Utilizou-se os valores de serviços de iluminação pública em USC mais compatíveis entre a referência CELESC e o atual contrato do Município para substituição de luminárias</t>
  </si>
  <si>
    <t>120 DIAS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</si>
</sst>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7" borderId="1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0" applyNumberFormat="0" applyBorder="0" applyAlignment="0" applyProtection="0"/>
    <xf numFmtId="0" fontId="1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7" fillId="14" borderId="0" applyNumberFormat="0" applyBorder="0" applyAlignment="0" applyProtection="0"/>
    <xf numFmtId="0" fontId="21" fillId="16" borderId="9" applyNumberFormat="0" applyAlignment="0" applyProtection="0"/>
    <xf numFmtId="0" fontId="16" fillId="0" borderId="13" applyNumberFormat="0" applyFill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9" fillId="16" borderId="9" applyNumberFormat="0" applyAlignment="0" applyProtection="0"/>
    <xf numFmtId="0" fontId="8" fillId="13" borderId="0" applyNumberFormat="0" applyBorder="0" applyAlignment="0" applyProtection="0"/>
    <xf numFmtId="0" fontId="22" fillId="6" borderId="0" applyNumberFormat="0" applyBorder="0" applyAlignment="0" applyProtection="0"/>
    <xf numFmtId="0" fontId="15" fillId="8" borderId="12" applyNumberFormat="0" applyFont="0" applyAlignment="0" applyProtection="0"/>
    <xf numFmtId="0" fontId="10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17" applyNumberFormat="0" applyFill="0" applyAlignment="0" applyProtection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5" borderId="2" xfId="0" applyFont="1" applyFill="1" applyBorder="1"/>
    <xf numFmtId="0" fontId="2" fillId="5" borderId="3" xfId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43" fontId="4" fillId="5" borderId="1" xfId="0" applyNumberFormat="1" applyFont="1" applyFill="1" applyBorder="1"/>
    <xf numFmtId="0" fontId="0" fillId="4" borderId="1" xfId="0" applyFill="1" applyBorder="1" applyAlignment="1">
      <alignment horizontal="center" vertical="center"/>
    </xf>
    <xf numFmtId="43" fontId="0" fillId="4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43" fontId="4" fillId="5" borderId="3" xfId="2" applyFont="1" applyFill="1" applyBorder="1"/>
    <xf numFmtId="43" fontId="4" fillId="5" borderId="4" xfId="2" applyFont="1" applyFill="1" applyBorder="1"/>
    <xf numFmtId="43" fontId="4" fillId="5" borderId="1" xfId="2" applyFont="1" applyFill="1" applyBorder="1"/>
    <xf numFmtId="43" fontId="0" fillId="0" borderId="0" xfId="0" applyNumberFormat="1" applyBorder="1"/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4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4" fillId="0" borderId="0" xfId="2" applyFont="1" applyFill="1" applyBorder="1"/>
    <xf numFmtId="0" fontId="0" fillId="0" borderId="4" xfId="0" applyBorder="1" applyAlignment="1">
      <alignment horizontal="center" vertical="center"/>
    </xf>
    <xf numFmtId="0" fontId="0" fillId="0" borderId="0" xfId="0"/>
    <xf numFmtId="0" fontId="0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0" xfId="2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8" xfId="1" applyBorder="1" applyAlignment="1">
      <alignment horizontal="center"/>
    </xf>
    <xf numFmtId="0" fontId="1" fillId="0" borderId="18" xfId="1" applyBorder="1" applyAlignment="1"/>
    <xf numFmtId="0" fontId="0" fillId="0" borderId="1" xfId="0" applyNumberFormat="1" applyBorder="1" applyAlignment="1" applyProtection="1">
      <alignment horizontal="center"/>
    </xf>
    <xf numFmtId="0" fontId="1" fillId="0" borderId="18" xfId="1" applyBorder="1"/>
    <xf numFmtId="3" fontId="0" fillId="0" borderId="1" xfId="0" applyNumberFormat="1" applyBorder="1" applyAlignment="1">
      <alignment horizontal="center"/>
    </xf>
    <xf numFmtId="43" fontId="23" fillId="0" borderId="1" xfId="2" applyFont="1" applyFill="1" applyBorder="1" applyProtection="1">
      <protection locked="0"/>
    </xf>
    <xf numFmtId="43" fontId="0" fillId="4" borderId="0" xfId="0" applyNumberFormat="1" applyFill="1" applyBorder="1" applyAlignment="1">
      <alignment horizontal="center" vertical="center"/>
    </xf>
    <xf numFmtId="0" fontId="0" fillId="4" borderId="0" xfId="0" applyFill="1"/>
    <xf numFmtId="43" fontId="4" fillId="4" borderId="0" xfId="2" applyFont="1" applyFill="1" applyBorder="1"/>
    <xf numFmtId="43" fontId="0" fillId="4" borderId="1" xfId="2" applyFont="1" applyFill="1" applyBorder="1"/>
    <xf numFmtId="0" fontId="0" fillId="0" borderId="0" xfId="0" applyBorder="1"/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2" fillId="4" borderId="0" xfId="1" applyFont="1" applyFill="1" applyBorder="1"/>
    <xf numFmtId="0" fontId="0" fillId="30" borderId="1" xfId="0" applyFill="1" applyBorder="1" applyAlignment="1"/>
    <xf numFmtId="43" fontId="0" fillId="0" borderId="1" xfId="3" applyNumberFormat="1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3" fontId="4" fillId="4" borderId="0" xfId="2" applyFont="1" applyFill="1" applyBorder="1" applyAlignment="1">
      <alignment horizontal="center" vertical="center" wrapText="1"/>
    </xf>
    <xf numFmtId="43" fontId="0" fillId="4" borderId="0" xfId="0" applyNumberFormat="1" applyFill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3" fontId="0" fillId="4" borderId="1" xfId="2" applyFont="1" applyFill="1" applyBorder="1" applyAlignment="1">
      <alignment horizontal="center"/>
    </xf>
    <xf numFmtId="43" fontId="4" fillId="4" borderId="1" xfId="2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Alignment="1"/>
    <xf numFmtId="0" fontId="0" fillId="4" borderId="0" xfId="0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3" fontId="0" fillId="0" borderId="1" xfId="2" applyFont="1" applyFill="1" applyBorder="1" applyProtection="1">
      <protection locked="0"/>
    </xf>
    <xf numFmtId="43" fontId="0" fillId="0" borderId="0" xfId="2" applyFont="1" applyFill="1" applyBorder="1" applyAlignment="1">
      <alignment vertic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4" borderId="18" xfId="1" applyFill="1" applyBorder="1" applyAlignment="1">
      <alignment horizontal="center" vertical="center"/>
    </xf>
    <xf numFmtId="0" fontId="1" fillId="4" borderId="18" xfId="1" applyFill="1" applyBorder="1" applyAlignment="1">
      <alignment vertical="center" wrapText="1"/>
    </xf>
    <xf numFmtId="0" fontId="0" fillId="4" borderId="1" xfId="0" applyNumberFormat="1" applyFill="1" applyBorder="1" applyAlignment="1" applyProtection="1">
      <alignment horizontal="center" vertical="center"/>
    </xf>
    <xf numFmtId="0" fontId="0" fillId="4" borderId="0" xfId="0" applyFill="1" applyAlignment="1">
      <alignment vertical="center"/>
    </xf>
    <xf numFmtId="43" fontId="0" fillId="4" borderId="1" xfId="2" applyFont="1" applyFill="1" applyBorder="1" applyAlignment="1">
      <alignment vertical="center"/>
    </xf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0" fillId="4" borderId="1" xfId="0" applyFont="1" applyFill="1" applyBorder="1" applyAlignment="1">
      <alignment horizontal="center"/>
    </xf>
    <xf numFmtId="43" fontId="0" fillId="0" borderId="1" xfId="2" applyFont="1" applyFill="1" applyBorder="1" applyAlignment="1" applyProtection="1">
      <alignment vertical="center"/>
      <protection locked="0"/>
    </xf>
    <xf numFmtId="0" fontId="1" fillId="0" borderId="18" xfId="1" applyFill="1" applyBorder="1" applyAlignment="1"/>
    <xf numFmtId="43" fontId="0" fillId="0" borderId="1" xfId="2" applyFont="1" applyFill="1" applyBorder="1" applyAlignment="1" applyProtection="1">
      <alignment horizontal="center"/>
      <protection locked="0"/>
    </xf>
    <xf numFmtId="43" fontId="0" fillId="0" borderId="0" xfId="2" applyFont="1" applyFill="1" applyBorder="1" applyAlignment="1">
      <alignment horizontal="center"/>
    </xf>
    <xf numFmtId="43" fontId="0" fillId="0" borderId="1" xfId="2" applyFont="1" applyFill="1" applyBorder="1" applyAlignment="1">
      <alignment horizontal="center"/>
    </xf>
    <xf numFmtId="43" fontId="4" fillId="0" borderId="1" xfId="2" applyFont="1" applyFill="1" applyBorder="1" applyAlignment="1">
      <alignment horizontal="center"/>
    </xf>
    <xf numFmtId="43" fontId="0" fillId="30" borderId="1" xfId="2" applyFont="1" applyFill="1" applyBorder="1" applyProtection="1">
      <protection locked="0"/>
    </xf>
    <xf numFmtId="43" fontId="0" fillId="30" borderId="1" xfId="2" applyFont="1" applyFill="1" applyBorder="1" applyAlignment="1" applyProtection="1">
      <alignment horizontal="center"/>
      <protection locked="0"/>
    </xf>
    <xf numFmtId="0" fontId="5" fillId="29" borderId="2" xfId="0" applyFont="1" applyFill="1" applyBorder="1" applyAlignment="1">
      <alignment horizontal="center" vertical="center"/>
    </xf>
    <xf numFmtId="0" fontId="5" fillId="29" borderId="3" xfId="0" applyFont="1" applyFill="1" applyBorder="1" applyAlignment="1">
      <alignment horizontal="center" vertical="center"/>
    </xf>
    <xf numFmtId="0" fontId="5" fillId="29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4" fillId="29" borderId="2" xfId="0" applyFont="1" applyFill="1" applyBorder="1" applyAlignment="1">
      <alignment horizontal="center" vertical="center"/>
    </xf>
    <xf numFmtId="0" fontId="24" fillId="29" borderId="3" xfId="0" applyFont="1" applyFill="1" applyBorder="1" applyAlignment="1">
      <alignment horizontal="center" vertical="center"/>
    </xf>
    <xf numFmtId="0" fontId="24" fillId="29" borderId="4" xfId="0" applyFont="1" applyFill="1" applyBorder="1" applyAlignment="1">
      <alignment horizontal="center" vertical="center"/>
    </xf>
    <xf numFmtId="43" fontId="4" fillId="0" borderId="19" xfId="2" applyFont="1" applyBorder="1" applyAlignment="1">
      <alignment horizontal="center" vertical="center" wrapText="1"/>
    </xf>
    <xf numFmtId="43" fontId="4" fillId="0" borderId="20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0" fillId="30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0" fillId="0" borderId="1" xfId="0" applyNumberForma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Separador de milhares" xfId="2" builtinId="3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 2" xfId="45"/>
  </cellStyles>
  <dxfs count="0"/>
  <tableStyles count="0" defaultTableStyle="TableStyleMedium2" defaultPivotStyle="PivotStyleLight16"/>
  <colors>
    <mruColors>
      <color rgb="FFFFFFCC"/>
      <color rgb="FFCCFF99"/>
      <color rgb="FFCC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33"/>
  <sheetViews>
    <sheetView tabSelected="1" topLeftCell="A199" zoomScaleNormal="100" workbookViewId="0">
      <selection activeCell="H188" sqref="H188"/>
    </sheetView>
  </sheetViews>
  <sheetFormatPr defaultRowHeight="15"/>
  <cols>
    <col min="1" max="1" width="6.28515625" style="34" customWidth="1"/>
    <col min="2" max="2" width="8.7109375" style="34" customWidth="1"/>
    <col min="3" max="3" width="70.7109375" style="34" customWidth="1"/>
    <col min="4" max="4" width="4.7109375" style="34" customWidth="1"/>
    <col min="5" max="5" width="8.7109375" style="34" customWidth="1"/>
    <col min="6" max="6" width="1.42578125" style="34" customWidth="1"/>
    <col min="7" max="9" width="14.7109375" style="51" customWidth="1"/>
    <col min="10" max="10" width="1.7109375" style="28" customWidth="1"/>
    <col min="11" max="11" width="15.7109375" style="36" customWidth="1"/>
    <col min="12" max="12" width="2.140625" style="34" customWidth="1"/>
    <col min="13" max="16384" width="9.140625" style="34"/>
  </cols>
  <sheetData>
    <row r="2" spans="1:11" ht="18.75">
      <c r="B2" s="13" t="s">
        <v>544</v>
      </c>
    </row>
    <row r="3" spans="1:11">
      <c r="B3" s="22" t="s">
        <v>635</v>
      </c>
    </row>
    <row r="4" spans="1:11" ht="12" customHeight="1">
      <c r="B4" s="22"/>
    </row>
    <row r="5" spans="1:11" ht="18.75">
      <c r="B5" s="103" t="s">
        <v>38</v>
      </c>
      <c r="C5" s="104"/>
      <c r="D5" s="104"/>
      <c r="E5" s="105"/>
    </row>
    <row r="6" spans="1:11" ht="12" customHeight="1"/>
    <row r="7" spans="1:11" ht="15.75">
      <c r="B7" s="115" t="s">
        <v>42</v>
      </c>
      <c r="C7" s="116"/>
      <c r="D7" s="116"/>
      <c r="E7" s="117"/>
    </row>
    <row r="8" spans="1:11" ht="12" customHeight="1"/>
    <row r="9" spans="1:11" ht="30" customHeight="1">
      <c r="B9" s="22"/>
      <c r="D9" s="118" t="s">
        <v>39</v>
      </c>
      <c r="E9" s="119"/>
    </row>
    <row r="10" spans="1:11" ht="20.100000000000001" customHeight="1">
      <c r="B10" s="120" t="s">
        <v>57</v>
      </c>
      <c r="C10" s="120"/>
      <c r="D10" s="121">
        <v>20</v>
      </c>
      <c r="E10" s="121"/>
    </row>
    <row r="11" spans="1:11" ht="12" customHeight="1"/>
    <row r="12" spans="1:11" s="42" customFormat="1" ht="30" customHeight="1">
      <c r="A12" s="40" t="s">
        <v>47</v>
      </c>
      <c r="B12" s="39" t="s">
        <v>622</v>
      </c>
      <c r="C12" s="39"/>
      <c r="D12" s="39"/>
      <c r="E12" s="39"/>
      <c r="G12" s="110" t="s">
        <v>50</v>
      </c>
      <c r="H12" s="111"/>
      <c r="I12" s="114" t="s">
        <v>53</v>
      </c>
      <c r="J12" s="29"/>
      <c r="K12" s="106" t="s">
        <v>14</v>
      </c>
    </row>
    <row r="13" spans="1:11" s="42" customFormat="1" ht="20.100000000000001" customHeight="1">
      <c r="A13" s="43"/>
      <c r="B13" s="39" t="s">
        <v>623</v>
      </c>
      <c r="C13" s="39"/>
      <c r="D13" s="39"/>
      <c r="E13" s="39"/>
      <c r="G13" s="112" t="s">
        <v>52</v>
      </c>
      <c r="H13" s="112" t="s">
        <v>51</v>
      </c>
      <c r="I13" s="114"/>
      <c r="J13" s="29"/>
      <c r="K13" s="107"/>
    </row>
    <row r="14" spans="1:11" ht="30" customHeight="1">
      <c r="A14" s="14"/>
      <c r="B14" s="15" t="s">
        <v>9</v>
      </c>
      <c r="C14" s="1" t="s">
        <v>0</v>
      </c>
      <c r="D14" s="1" t="s">
        <v>1</v>
      </c>
      <c r="E14" s="1" t="s">
        <v>2</v>
      </c>
      <c r="G14" s="113"/>
      <c r="H14" s="113"/>
      <c r="I14" s="114"/>
      <c r="J14" s="29"/>
      <c r="K14" s="108"/>
    </row>
    <row r="15" spans="1:11">
      <c r="A15" s="14"/>
      <c r="B15" s="109" t="s">
        <v>3</v>
      </c>
      <c r="C15" s="109"/>
      <c r="D15" s="109"/>
      <c r="E15" s="109"/>
      <c r="G15" s="11"/>
      <c r="H15" s="50"/>
      <c r="I15" s="12"/>
      <c r="J15" s="30"/>
      <c r="K15" s="37"/>
    </row>
    <row r="16" spans="1:11">
      <c r="A16" s="38" t="s">
        <v>656</v>
      </c>
      <c r="B16" s="44">
        <v>23151</v>
      </c>
      <c r="C16" s="45" t="s">
        <v>548</v>
      </c>
      <c r="D16" s="46" t="s">
        <v>549</v>
      </c>
      <c r="E16" s="38">
        <v>83</v>
      </c>
      <c r="G16" s="101">
        <v>1.1299999999999999</v>
      </c>
      <c r="H16" s="53">
        <f>ROUND(($D$10/100+1)*G16,2)</f>
        <v>1.36</v>
      </c>
      <c r="I16" s="53">
        <f>ROUND(H16*E16,2)</f>
        <v>112.88</v>
      </c>
      <c r="J16" s="31"/>
      <c r="K16" s="37">
        <v>412</v>
      </c>
    </row>
    <row r="17" spans="1:11">
      <c r="A17" s="38" t="s">
        <v>657</v>
      </c>
      <c r="B17" s="44">
        <v>2188</v>
      </c>
      <c r="C17" s="45" t="s">
        <v>550</v>
      </c>
      <c r="D17" s="46" t="s">
        <v>549</v>
      </c>
      <c r="E17" s="38">
        <v>9</v>
      </c>
      <c r="G17" s="101">
        <v>24.25</v>
      </c>
      <c r="H17" s="53">
        <f t="shared" ref="H17:H80" si="0">ROUND(($D$10/100+1)*G17,2)</f>
        <v>29.1</v>
      </c>
      <c r="I17" s="53">
        <f t="shared" ref="I17:I80" si="1">ROUND(H17*E17,2)</f>
        <v>261.89999999999998</v>
      </c>
      <c r="J17" s="31"/>
      <c r="K17" s="37" t="s">
        <v>927</v>
      </c>
    </row>
    <row r="18" spans="1:11">
      <c r="A18" s="38" t="s">
        <v>658</v>
      </c>
      <c r="B18" s="44">
        <v>35032</v>
      </c>
      <c r="C18" s="45" t="s">
        <v>551</v>
      </c>
      <c r="D18" s="46" t="s">
        <v>549</v>
      </c>
      <c r="E18" s="38">
        <v>4</v>
      </c>
      <c r="G18" s="101">
        <v>2.93</v>
      </c>
      <c r="H18" s="53">
        <f t="shared" si="0"/>
        <v>3.52</v>
      </c>
      <c r="I18" s="53">
        <f t="shared" si="1"/>
        <v>14.08</v>
      </c>
      <c r="J18" s="31"/>
      <c r="K18" s="37">
        <v>11274</v>
      </c>
    </row>
    <row r="19" spans="1:11">
      <c r="A19" s="38" t="s">
        <v>659</v>
      </c>
      <c r="B19" s="44">
        <v>6155</v>
      </c>
      <c r="C19" s="45" t="s">
        <v>552</v>
      </c>
      <c r="D19" s="46" t="s">
        <v>549</v>
      </c>
      <c r="E19" s="38">
        <v>8</v>
      </c>
      <c r="G19" s="101">
        <v>15.89</v>
      </c>
      <c r="H19" s="53">
        <f t="shared" si="0"/>
        <v>19.07</v>
      </c>
      <c r="I19" s="53">
        <f t="shared" si="1"/>
        <v>152.56</v>
      </c>
      <c r="J19" s="31"/>
      <c r="K19" s="37">
        <v>11273</v>
      </c>
    </row>
    <row r="20" spans="1:11">
      <c r="A20" s="38" t="s">
        <v>660</v>
      </c>
      <c r="B20" s="44">
        <v>6154</v>
      </c>
      <c r="C20" s="45" t="s">
        <v>553</v>
      </c>
      <c r="D20" s="46" t="s">
        <v>549</v>
      </c>
      <c r="E20" s="38">
        <v>28</v>
      </c>
      <c r="G20" s="101">
        <v>9.59</v>
      </c>
      <c r="H20" s="53">
        <f t="shared" si="0"/>
        <v>11.51</v>
      </c>
      <c r="I20" s="53">
        <f t="shared" si="1"/>
        <v>322.27999999999997</v>
      </c>
      <c r="J20" s="31"/>
      <c r="K20" s="37">
        <v>11272</v>
      </c>
    </row>
    <row r="21" spans="1:11">
      <c r="A21" s="38" t="s">
        <v>661</v>
      </c>
      <c r="B21" s="44">
        <v>6167</v>
      </c>
      <c r="C21" s="45" t="s">
        <v>554</v>
      </c>
      <c r="D21" s="46" t="s">
        <v>549</v>
      </c>
      <c r="E21" s="38">
        <v>6</v>
      </c>
      <c r="G21" s="101">
        <v>7.96</v>
      </c>
      <c r="H21" s="53">
        <f t="shared" si="0"/>
        <v>9.5500000000000007</v>
      </c>
      <c r="I21" s="53">
        <f t="shared" si="1"/>
        <v>57.3</v>
      </c>
      <c r="J21" s="31"/>
      <c r="K21" s="37" t="s">
        <v>927</v>
      </c>
    </row>
    <row r="22" spans="1:11">
      <c r="A22" s="38" t="s">
        <v>662</v>
      </c>
      <c r="B22" s="44">
        <v>13814</v>
      </c>
      <c r="C22" s="45" t="s">
        <v>555</v>
      </c>
      <c r="D22" s="46" t="s">
        <v>549</v>
      </c>
      <c r="E22" s="38">
        <v>4</v>
      </c>
      <c r="G22" s="101">
        <v>38.6</v>
      </c>
      <c r="H22" s="53">
        <f t="shared" si="0"/>
        <v>46.32</v>
      </c>
      <c r="I22" s="53">
        <f t="shared" si="1"/>
        <v>185.28</v>
      </c>
      <c r="J22" s="31"/>
      <c r="K22" s="37" t="s">
        <v>927</v>
      </c>
    </row>
    <row r="23" spans="1:11">
      <c r="A23" s="38" t="s">
        <v>663</v>
      </c>
      <c r="B23" s="44">
        <v>2270</v>
      </c>
      <c r="C23" s="45" t="s">
        <v>556</v>
      </c>
      <c r="D23" s="46" t="s">
        <v>549</v>
      </c>
      <c r="E23" s="38">
        <v>6</v>
      </c>
      <c r="G23" s="101">
        <v>30.27</v>
      </c>
      <c r="H23" s="53">
        <f t="shared" si="0"/>
        <v>36.32</v>
      </c>
      <c r="I23" s="53">
        <f t="shared" si="1"/>
        <v>217.92</v>
      </c>
      <c r="J23" s="31"/>
      <c r="K23" s="37">
        <v>1094</v>
      </c>
    </row>
    <row r="24" spans="1:11">
      <c r="A24" s="38" t="s">
        <v>664</v>
      </c>
      <c r="B24" s="44">
        <v>1827</v>
      </c>
      <c r="C24" s="45" t="s">
        <v>557</v>
      </c>
      <c r="D24" s="46" t="s">
        <v>549</v>
      </c>
      <c r="E24" s="38">
        <v>100</v>
      </c>
      <c r="G24" s="101">
        <v>0.88</v>
      </c>
      <c r="H24" s="53">
        <f t="shared" si="0"/>
        <v>1.06</v>
      </c>
      <c r="I24" s="53">
        <f t="shared" si="1"/>
        <v>106</v>
      </c>
      <c r="J24" s="31"/>
      <c r="K24" s="37">
        <v>379</v>
      </c>
    </row>
    <row r="25" spans="1:11">
      <c r="A25" s="38" t="s">
        <v>665</v>
      </c>
      <c r="B25" s="44">
        <v>229</v>
      </c>
      <c r="C25" s="45" t="s">
        <v>558</v>
      </c>
      <c r="D25" s="46" t="s">
        <v>559</v>
      </c>
      <c r="E25" s="38">
        <v>17</v>
      </c>
      <c r="G25" s="101">
        <v>21.13</v>
      </c>
      <c r="H25" s="53">
        <f t="shared" si="0"/>
        <v>25.36</v>
      </c>
      <c r="I25" s="53">
        <f t="shared" si="1"/>
        <v>431.12</v>
      </c>
      <c r="J25" s="31"/>
      <c r="K25" s="37" t="s">
        <v>927</v>
      </c>
    </row>
    <row r="26" spans="1:11">
      <c r="A26" s="38" t="s">
        <v>666</v>
      </c>
      <c r="B26" s="44">
        <v>30377</v>
      </c>
      <c r="C26" s="45" t="s">
        <v>560</v>
      </c>
      <c r="D26" s="46" t="s">
        <v>561</v>
      </c>
      <c r="E26" s="38">
        <v>21</v>
      </c>
      <c r="G26" s="101">
        <v>20.37</v>
      </c>
      <c r="H26" s="53">
        <f t="shared" si="0"/>
        <v>24.44</v>
      </c>
      <c r="I26" s="53">
        <f t="shared" si="1"/>
        <v>513.24</v>
      </c>
      <c r="J26" s="31"/>
      <c r="K26" s="37" t="s">
        <v>927</v>
      </c>
    </row>
    <row r="27" spans="1:11">
      <c r="A27" s="38" t="s">
        <v>667</v>
      </c>
      <c r="B27" s="44">
        <v>5332</v>
      </c>
      <c r="C27" s="45" t="s">
        <v>562</v>
      </c>
      <c r="D27" s="46" t="s">
        <v>561</v>
      </c>
      <c r="E27" s="38">
        <v>6</v>
      </c>
      <c r="G27" s="101">
        <v>24.82</v>
      </c>
      <c r="H27" s="53">
        <f t="shared" si="0"/>
        <v>29.78</v>
      </c>
      <c r="I27" s="53">
        <f t="shared" si="1"/>
        <v>178.68</v>
      </c>
      <c r="J27" s="31"/>
      <c r="K27" s="37">
        <v>39232</v>
      </c>
    </row>
    <row r="28" spans="1:11">
      <c r="A28" s="38" t="s">
        <v>668</v>
      </c>
      <c r="B28" s="44">
        <v>34171</v>
      </c>
      <c r="C28" s="45" t="s">
        <v>563</v>
      </c>
      <c r="D28" s="46" t="s">
        <v>561</v>
      </c>
      <c r="E28" s="38">
        <v>42</v>
      </c>
      <c r="G28" s="101">
        <v>4.09</v>
      </c>
      <c r="H28" s="53">
        <f t="shared" si="0"/>
        <v>4.91</v>
      </c>
      <c r="I28" s="53">
        <f t="shared" si="1"/>
        <v>206.22</v>
      </c>
      <c r="J28" s="31"/>
      <c r="K28" s="37" t="s">
        <v>927</v>
      </c>
    </row>
    <row r="29" spans="1:11">
      <c r="A29" s="38" t="s">
        <v>669</v>
      </c>
      <c r="B29" s="44">
        <v>34173</v>
      </c>
      <c r="C29" s="45" t="s">
        <v>564</v>
      </c>
      <c r="D29" s="46" t="s">
        <v>561</v>
      </c>
      <c r="E29" s="38">
        <v>25</v>
      </c>
      <c r="G29" s="101">
        <v>5.61</v>
      </c>
      <c r="H29" s="53">
        <f t="shared" si="0"/>
        <v>6.73</v>
      </c>
      <c r="I29" s="53">
        <f t="shared" si="1"/>
        <v>168.25</v>
      </c>
      <c r="J29" s="31"/>
      <c r="K29" s="37" t="s">
        <v>927</v>
      </c>
    </row>
    <row r="30" spans="1:11">
      <c r="A30" s="38" t="s">
        <v>670</v>
      </c>
      <c r="B30" s="44">
        <v>34254</v>
      </c>
      <c r="C30" s="45" t="s">
        <v>565</v>
      </c>
      <c r="D30" s="46" t="s">
        <v>561</v>
      </c>
      <c r="E30" s="38">
        <v>435</v>
      </c>
      <c r="G30" s="101">
        <v>19.66</v>
      </c>
      <c r="H30" s="53">
        <f t="shared" si="0"/>
        <v>23.59</v>
      </c>
      <c r="I30" s="53">
        <f t="shared" si="1"/>
        <v>10261.65</v>
      </c>
      <c r="J30" s="31"/>
      <c r="K30" s="37" t="s">
        <v>927</v>
      </c>
    </row>
    <row r="31" spans="1:11">
      <c r="A31" s="38" t="s">
        <v>671</v>
      </c>
      <c r="B31" s="44">
        <v>34255</v>
      </c>
      <c r="C31" s="45" t="s">
        <v>566</v>
      </c>
      <c r="D31" s="46" t="s">
        <v>561</v>
      </c>
      <c r="E31" s="38">
        <v>215</v>
      </c>
      <c r="G31" s="101">
        <v>28.22</v>
      </c>
      <c r="H31" s="53">
        <f t="shared" si="0"/>
        <v>33.86</v>
      </c>
      <c r="I31" s="53">
        <f t="shared" si="1"/>
        <v>7279.9</v>
      </c>
      <c r="J31" s="31"/>
      <c r="K31" s="37" t="s">
        <v>927</v>
      </c>
    </row>
    <row r="32" spans="1:11">
      <c r="A32" s="38" t="s">
        <v>672</v>
      </c>
      <c r="B32" s="44">
        <v>5275</v>
      </c>
      <c r="C32" s="45" t="s">
        <v>567</v>
      </c>
      <c r="D32" s="46" t="s">
        <v>559</v>
      </c>
      <c r="E32" s="38">
        <v>105</v>
      </c>
      <c r="G32" s="101">
        <v>36.17</v>
      </c>
      <c r="H32" s="53">
        <f t="shared" si="0"/>
        <v>43.4</v>
      </c>
      <c r="I32" s="53">
        <f t="shared" si="1"/>
        <v>4557</v>
      </c>
      <c r="J32" s="31"/>
      <c r="K32" s="37">
        <v>25003</v>
      </c>
    </row>
    <row r="33" spans="1:11">
      <c r="A33" s="38" t="s">
        <v>673</v>
      </c>
      <c r="B33" s="44">
        <v>5230</v>
      </c>
      <c r="C33" s="45" t="s">
        <v>568</v>
      </c>
      <c r="D33" s="46" t="s">
        <v>559</v>
      </c>
      <c r="E33" s="38">
        <v>35.6</v>
      </c>
      <c r="G33" s="101">
        <v>125.84</v>
      </c>
      <c r="H33" s="53">
        <f t="shared" si="0"/>
        <v>151.01</v>
      </c>
      <c r="I33" s="53">
        <f t="shared" si="1"/>
        <v>5375.96</v>
      </c>
      <c r="J33" s="31"/>
      <c r="K33" s="37">
        <v>868</v>
      </c>
    </row>
    <row r="34" spans="1:11">
      <c r="A34" s="38" t="s">
        <v>674</v>
      </c>
      <c r="B34" s="44">
        <v>17032</v>
      </c>
      <c r="C34" s="45" t="s">
        <v>569</v>
      </c>
      <c r="D34" s="46" t="s">
        <v>549</v>
      </c>
      <c r="E34" s="38">
        <v>10</v>
      </c>
      <c r="G34" s="101">
        <v>1.03</v>
      </c>
      <c r="H34" s="53">
        <f t="shared" si="0"/>
        <v>1.24</v>
      </c>
      <c r="I34" s="53">
        <f t="shared" si="1"/>
        <v>12.4</v>
      </c>
      <c r="J34" s="31"/>
      <c r="K34" s="37" t="s">
        <v>927</v>
      </c>
    </row>
    <row r="35" spans="1:11">
      <c r="A35" s="38" t="s">
        <v>675</v>
      </c>
      <c r="B35" s="44">
        <v>17031</v>
      </c>
      <c r="C35" s="45" t="s">
        <v>570</v>
      </c>
      <c r="D35" s="46" t="s">
        <v>549</v>
      </c>
      <c r="E35" s="38">
        <v>54</v>
      </c>
      <c r="G35" s="101">
        <v>0.99</v>
      </c>
      <c r="H35" s="53">
        <f t="shared" si="0"/>
        <v>1.19</v>
      </c>
      <c r="I35" s="53">
        <f t="shared" si="1"/>
        <v>64.260000000000005</v>
      </c>
      <c r="J35" s="31"/>
      <c r="K35" s="37" t="s">
        <v>927</v>
      </c>
    </row>
    <row r="36" spans="1:11">
      <c r="A36" s="38" t="s">
        <v>676</v>
      </c>
      <c r="B36" s="44">
        <v>7753</v>
      </c>
      <c r="C36" s="45" t="s">
        <v>571</v>
      </c>
      <c r="D36" s="46" t="s">
        <v>549</v>
      </c>
      <c r="E36" s="38">
        <v>9</v>
      </c>
      <c r="G36" s="101">
        <v>295.77999999999997</v>
      </c>
      <c r="H36" s="53">
        <f t="shared" si="0"/>
        <v>354.94</v>
      </c>
      <c r="I36" s="53">
        <f t="shared" si="1"/>
        <v>3194.46</v>
      </c>
      <c r="J36" s="31"/>
      <c r="K36" s="37">
        <v>5047</v>
      </c>
    </row>
    <row r="37" spans="1:11">
      <c r="A37" s="38" t="s">
        <v>677</v>
      </c>
      <c r="B37" s="44">
        <v>1998</v>
      </c>
      <c r="C37" s="45" t="s">
        <v>572</v>
      </c>
      <c r="D37" s="46" t="s">
        <v>549</v>
      </c>
      <c r="E37" s="38">
        <v>2</v>
      </c>
      <c r="G37" s="101">
        <v>34.97</v>
      </c>
      <c r="H37" s="53">
        <f t="shared" si="0"/>
        <v>41.96</v>
      </c>
      <c r="I37" s="53">
        <f t="shared" si="1"/>
        <v>83.92</v>
      </c>
      <c r="J37" s="31"/>
      <c r="K37" s="37" t="s">
        <v>927</v>
      </c>
    </row>
    <row r="38" spans="1:11">
      <c r="A38" s="38" t="s">
        <v>678</v>
      </c>
      <c r="B38" s="44">
        <v>6466</v>
      </c>
      <c r="C38" s="45" t="s">
        <v>573</v>
      </c>
      <c r="D38" s="46" t="s">
        <v>549</v>
      </c>
      <c r="E38" s="38">
        <v>7</v>
      </c>
      <c r="G38" s="101">
        <v>11.41</v>
      </c>
      <c r="H38" s="53">
        <f t="shared" si="0"/>
        <v>13.69</v>
      </c>
      <c r="I38" s="53">
        <f t="shared" si="1"/>
        <v>95.83</v>
      </c>
      <c r="J38" s="31"/>
      <c r="K38" s="37" t="s">
        <v>927</v>
      </c>
    </row>
    <row r="39" spans="1:11">
      <c r="A39" s="38" t="s">
        <v>679</v>
      </c>
      <c r="B39" s="44">
        <v>6467</v>
      </c>
      <c r="C39" s="45" t="s">
        <v>574</v>
      </c>
      <c r="D39" s="46" t="s">
        <v>549</v>
      </c>
      <c r="E39" s="38">
        <v>4</v>
      </c>
      <c r="G39" s="101">
        <v>5.21</v>
      </c>
      <c r="H39" s="53">
        <f t="shared" si="0"/>
        <v>6.25</v>
      </c>
      <c r="I39" s="53">
        <f t="shared" si="1"/>
        <v>25</v>
      </c>
      <c r="J39" s="31"/>
      <c r="K39" s="37" t="s">
        <v>927</v>
      </c>
    </row>
    <row r="40" spans="1:11">
      <c r="A40" s="38" t="s">
        <v>680</v>
      </c>
      <c r="B40" s="44">
        <v>6468</v>
      </c>
      <c r="C40" s="45" t="s">
        <v>575</v>
      </c>
      <c r="D40" s="46" t="s">
        <v>549</v>
      </c>
      <c r="E40" s="38">
        <v>21</v>
      </c>
      <c r="G40" s="101">
        <v>4.78</v>
      </c>
      <c r="H40" s="53">
        <f t="shared" si="0"/>
        <v>5.74</v>
      </c>
      <c r="I40" s="53">
        <f t="shared" si="1"/>
        <v>120.54</v>
      </c>
      <c r="J40" s="31"/>
      <c r="K40" s="37" t="s">
        <v>927</v>
      </c>
    </row>
    <row r="41" spans="1:11">
      <c r="A41" s="38" t="s">
        <v>681</v>
      </c>
      <c r="B41" s="44">
        <v>6469</v>
      </c>
      <c r="C41" s="45" t="s">
        <v>576</v>
      </c>
      <c r="D41" s="46" t="s">
        <v>549</v>
      </c>
      <c r="E41" s="38">
        <v>3</v>
      </c>
      <c r="G41" s="101">
        <v>4.92</v>
      </c>
      <c r="H41" s="53">
        <f t="shared" si="0"/>
        <v>5.9</v>
      </c>
      <c r="I41" s="53">
        <f t="shared" si="1"/>
        <v>17.7</v>
      </c>
      <c r="J41" s="31"/>
      <c r="K41" s="37" t="s">
        <v>927</v>
      </c>
    </row>
    <row r="42" spans="1:11">
      <c r="A42" s="38" t="s">
        <v>682</v>
      </c>
      <c r="B42" s="44">
        <v>6407</v>
      </c>
      <c r="C42" s="45" t="s">
        <v>577</v>
      </c>
      <c r="D42" s="46" t="s">
        <v>549</v>
      </c>
      <c r="E42" s="38">
        <v>3</v>
      </c>
      <c r="G42" s="101">
        <v>13.78</v>
      </c>
      <c r="H42" s="53">
        <f t="shared" si="0"/>
        <v>16.54</v>
      </c>
      <c r="I42" s="53">
        <f t="shared" si="1"/>
        <v>49.62</v>
      </c>
      <c r="J42" s="31"/>
      <c r="K42" s="37" t="s">
        <v>927</v>
      </c>
    </row>
    <row r="43" spans="1:11">
      <c r="A43" s="38" t="s">
        <v>683</v>
      </c>
      <c r="B43" s="44">
        <v>21755</v>
      </c>
      <c r="C43" s="45" t="s">
        <v>578</v>
      </c>
      <c r="D43" s="46" t="s">
        <v>549</v>
      </c>
      <c r="E43" s="38">
        <v>12</v>
      </c>
      <c r="G43" s="101">
        <v>9.1199999999999992</v>
      </c>
      <c r="H43" s="53">
        <f t="shared" si="0"/>
        <v>10.94</v>
      </c>
      <c r="I43" s="53">
        <f t="shared" si="1"/>
        <v>131.28</v>
      </c>
      <c r="J43" s="31"/>
      <c r="K43" s="37" t="s">
        <v>927</v>
      </c>
    </row>
    <row r="44" spans="1:11">
      <c r="A44" s="38" t="s">
        <v>684</v>
      </c>
      <c r="B44" s="44">
        <v>6786</v>
      </c>
      <c r="C44" s="45" t="s">
        <v>579</v>
      </c>
      <c r="D44" s="46" t="s">
        <v>549</v>
      </c>
      <c r="E44" s="38">
        <v>5</v>
      </c>
      <c r="G44" s="101">
        <v>34.549999999999997</v>
      </c>
      <c r="H44" s="53">
        <f t="shared" si="0"/>
        <v>41.46</v>
      </c>
      <c r="I44" s="53">
        <f t="shared" si="1"/>
        <v>207.3</v>
      </c>
      <c r="J44" s="31"/>
      <c r="K44" s="37" t="s">
        <v>927</v>
      </c>
    </row>
    <row r="45" spans="1:11">
      <c r="A45" s="38" t="s">
        <v>685</v>
      </c>
      <c r="B45" s="44">
        <v>6806</v>
      </c>
      <c r="C45" s="45" t="s">
        <v>580</v>
      </c>
      <c r="D45" s="46" t="s">
        <v>549</v>
      </c>
      <c r="E45" s="38">
        <v>6</v>
      </c>
      <c r="G45" s="101">
        <v>34.47</v>
      </c>
      <c r="H45" s="53">
        <f t="shared" si="0"/>
        <v>41.36</v>
      </c>
      <c r="I45" s="53">
        <f t="shared" si="1"/>
        <v>248.16</v>
      </c>
      <c r="J45" s="31"/>
      <c r="K45" s="37" t="s">
        <v>927</v>
      </c>
    </row>
    <row r="46" spans="1:11">
      <c r="A46" s="38" t="s">
        <v>686</v>
      </c>
      <c r="B46" s="44">
        <v>6787</v>
      </c>
      <c r="C46" s="45" t="s">
        <v>581</v>
      </c>
      <c r="D46" s="46" t="s">
        <v>549</v>
      </c>
      <c r="E46" s="38">
        <v>6</v>
      </c>
      <c r="G46" s="101">
        <v>41.24</v>
      </c>
      <c r="H46" s="53">
        <f t="shared" si="0"/>
        <v>49.49</v>
      </c>
      <c r="I46" s="53">
        <f t="shared" si="1"/>
        <v>296.94</v>
      </c>
      <c r="J46" s="31"/>
      <c r="K46" s="37" t="s">
        <v>927</v>
      </c>
    </row>
    <row r="47" spans="1:11">
      <c r="A47" s="38" t="s">
        <v>687</v>
      </c>
      <c r="B47" s="44">
        <v>6389</v>
      </c>
      <c r="C47" s="45" t="s">
        <v>582</v>
      </c>
      <c r="D47" s="46" t="s">
        <v>549</v>
      </c>
      <c r="E47" s="38">
        <v>2</v>
      </c>
      <c r="G47" s="101">
        <v>6.89</v>
      </c>
      <c r="H47" s="53">
        <f t="shared" si="0"/>
        <v>8.27</v>
      </c>
      <c r="I47" s="53">
        <f t="shared" si="1"/>
        <v>16.54</v>
      </c>
      <c r="J47" s="31"/>
      <c r="K47" s="37" t="s">
        <v>927</v>
      </c>
    </row>
    <row r="48" spans="1:11">
      <c r="A48" s="38" t="s">
        <v>688</v>
      </c>
      <c r="B48" s="44">
        <v>6380</v>
      </c>
      <c r="C48" s="45" t="s">
        <v>583</v>
      </c>
      <c r="D48" s="46" t="s">
        <v>549</v>
      </c>
      <c r="E48" s="38">
        <v>5</v>
      </c>
      <c r="G48" s="101">
        <v>1.74</v>
      </c>
      <c r="H48" s="53">
        <f t="shared" si="0"/>
        <v>2.09</v>
      </c>
      <c r="I48" s="53">
        <f t="shared" si="1"/>
        <v>10.45</v>
      </c>
      <c r="J48" s="31"/>
      <c r="K48" s="37" t="s">
        <v>927</v>
      </c>
    </row>
    <row r="49" spans="1:11">
      <c r="A49" s="38" t="s">
        <v>689</v>
      </c>
      <c r="B49" s="44">
        <v>18531</v>
      </c>
      <c r="C49" s="45" t="s">
        <v>584</v>
      </c>
      <c r="D49" s="46" t="s">
        <v>549</v>
      </c>
      <c r="E49" s="38">
        <v>3</v>
      </c>
      <c r="G49" s="101">
        <v>11.23</v>
      </c>
      <c r="H49" s="53">
        <f t="shared" si="0"/>
        <v>13.48</v>
      </c>
      <c r="I49" s="53">
        <f t="shared" si="1"/>
        <v>40.44</v>
      </c>
      <c r="J49" s="31"/>
      <c r="K49" s="37" t="s">
        <v>927</v>
      </c>
    </row>
    <row r="50" spans="1:11">
      <c r="A50" s="38" t="s">
        <v>690</v>
      </c>
      <c r="B50" s="44">
        <v>18532</v>
      </c>
      <c r="C50" s="45" t="s">
        <v>585</v>
      </c>
      <c r="D50" s="46" t="s">
        <v>549</v>
      </c>
      <c r="E50" s="38">
        <v>48</v>
      </c>
      <c r="G50" s="101">
        <v>11.73</v>
      </c>
      <c r="H50" s="53">
        <f t="shared" si="0"/>
        <v>14.08</v>
      </c>
      <c r="I50" s="53">
        <f t="shared" si="1"/>
        <v>675.84</v>
      </c>
      <c r="J50" s="31"/>
      <c r="K50" s="37" t="s">
        <v>927</v>
      </c>
    </row>
    <row r="51" spans="1:11">
      <c r="A51" s="38" t="s">
        <v>691</v>
      </c>
      <c r="B51" s="44">
        <v>6774</v>
      </c>
      <c r="C51" s="45" t="s">
        <v>586</v>
      </c>
      <c r="D51" s="46" t="s">
        <v>549</v>
      </c>
      <c r="E51" s="38">
        <v>9</v>
      </c>
      <c r="G51" s="101">
        <v>62.56</v>
      </c>
      <c r="H51" s="53">
        <f t="shared" si="0"/>
        <v>75.069999999999993</v>
      </c>
      <c r="I51" s="53">
        <f t="shared" si="1"/>
        <v>675.63</v>
      </c>
      <c r="J51" s="31"/>
      <c r="K51" s="37" t="s">
        <v>927</v>
      </c>
    </row>
    <row r="52" spans="1:11">
      <c r="A52" s="38" t="s">
        <v>692</v>
      </c>
      <c r="B52" s="44">
        <v>18274</v>
      </c>
      <c r="C52" s="45" t="s">
        <v>587</v>
      </c>
      <c r="D52" s="46" t="s">
        <v>549</v>
      </c>
      <c r="E52" s="38">
        <v>10</v>
      </c>
      <c r="G52" s="101">
        <v>44.42</v>
      </c>
      <c r="H52" s="53">
        <f t="shared" si="0"/>
        <v>53.3</v>
      </c>
      <c r="I52" s="53">
        <f t="shared" si="1"/>
        <v>533</v>
      </c>
      <c r="J52" s="31"/>
      <c r="K52" s="37" t="s">
        <v>927</v>
      </c>
    </row>
    <row r="53" spans="1:11">
      <c r="A53" s="38" t="s">
        <v>693</v>
      </c>
      <c r="B53" s="44">
        <v>13600</v>
      </c>
      <c r="C53" s="45" t="s">
        <v>588</v>
      </c>
      <c r="D53" s="46" t="s">
        <v>549</v>
      </c>
      <c r="E53" s="38">
        <v>14</v>
      </c>
      <c r="G53" s="101">
        <v>245.15</v>
      </c>
      <c r="H53" s="53">
        <f t="shared" si="0"/>
        <v>294.18</v>
      </c>
      <c r="I53" s="53">
        <f t="shared" si="1"/>
        <v>4118.5200000000004</v>
      </c>
      <c r="J53" s="31"/>
      <c r="K53" s="37" t="s">
        <v>927</v>
      </c>
    </row>
    <row r="54" spans="1:11">
      <c r="A54" s="38" t="s">
        <v>694</v>
      </c>
      <c r="B54" s="44">
        <v>7566</v>
      </c>
      <c r="C54" s="45" t="s">
        <v>589</v>
      </c>
      <c r="D54" s="46" t="s">
        <v>549</v>
      </c>
      <c r="E54" s="38">
        <v>6</v>
      </c>
      <c r="G54" s="101">
        <v>5.25</v>
      </c>
      <c r="H54" s="53">
        <f t="shared" si="0"/>
        <v>6.3</v>
      </c>
      <c r="I54" s="53">
        <f t="shared" si="1"/>
        <v>37.799999999999997</v>
      </c>
      <c r="J54" s="31"/>
      <c r="K54" s="37" t="s">
        <v>927</v>
      </c>
    </row>
    <row r="55" spans="1:11">
      <c r="A55" s="38" t="s">
        <v>695</v>
      </c>
      <c r="B55" s="44">
        <v>7570</v>
      </c>
      <c r="C55" s="45" t="s">
        <v>590</v>
      </c>
      <c r="D55" s="46" t="s">
        <v>549</v>
      </c>
      <c r="E55" s="38">
        <v>3</v>
      </c>
      <c r="G55" s="101">
        <v>5.32</v>
      </c>
      <c r="H55" s="53">
        <f t="shared" si="0"/>
        <v>6.38</v>
      </c>
      <c r="I55" s="53">
        <f t="shared" si="1"/>
        <v>19.14</v>
      </c>
      <c r="J55" s="31"/>
      <c r="K55" s="37" t="s">
        <v>927</v>
      </c>
    </row>
    <row r="56" spans="1:11">
      <c r="A56" s="38" t="s">
        <v>696</v>
      </c>
      <c r="B56" s="44">
        <v>5264</v>
      </c>
      <c r="C56" s="45" t="s">
        <v>591</v>
      </c>
      <c r="D56" s="46" t="s">
        <v>559</v>
      </c>
      <c r="E56" s="38">
        <v>2.15</v>
      </c>
      <c r="G56" s="101">
        <v>33.06</v>
      </c>
      <c r="H56" s="53">
        <f t="shared" si="0"/>
        <v>39.67</v>
      </c>
      <c r="I56" s="53">
        <f t="shared" si="1"/>
        <v>85.29</v>
      </c>
      <c r="J56" s="31"/>
      <c r="K56" s="37" t="s">
        <v>927</v>
      </c>
    </row>
    <row r="57" spans="1:11">
      <c r="A57" s="38" t="s">
        <v>697</v>
      </c>
      <c r="B57" s="44">
        <v>5228</v>
      </c>
      <c r="C57" s="45" t="s">
        <v>592</v>
      </c>
      <c r="D57" s="46" t="s">
        <v>559</v>
      </c>
      <c r="E57" s="38">
        <v>0.1</v>
      </c>
      <c r="G57" s="101">
        <v>140.44</v>
      </c>
      <c r="H57" s="53">
        <f t="shared" si="0"/>
        <v>168.53</v>
      </c>
      <c r="I57" s="53">
        <f t="shared" si="1"/>
        <v>16.850000000000001</v>
      </c>
      <c r="J57" s="31"/>
      <c r="K57" s="37" t="s">
        <v>927</v>
      </c>
    </row>
    <row r="58" spans="1:11">
      <c r="A58" s="38" t="s">
        <v>698</v>
      </c>
      <c r="B58" s="44">
        <v>5627</v>
      </c>
      <c r="C58" s="45" t="s">
        <v>593</v>
      </c>
      <c r="D58" s="46" t="s">
        <v>559</v>
      </c>
      <c r="E58" s="38">
        <v>1.05</v>
      </c>
      <c r="G58" s="101">
        <v>88</v>
      </c>
      <c r="H58" s="53">
        <f t="shared" si="0"/>
        <v>105.6</v>
      </c>
      <c r="I58" s="53">
        <f t="shared" si="1"/>
        <v>110.88</v>
      </c>
      <c r="J58" s="31"/>
      <c r="K58" s="37">
        <v>407</v>
      </c>
    </row>
    <row r="59" spans="1:11">
      <c r="A59" s="38" t="s">
        <v>699</v>
      </c>
      <c r="B59" s="44">
        <v>255</v>
      </c>
      <c r="C59" s="45" t="s">
        <v>594</v>
      </c>
      <c r="D59" s="46" t="s">
        <v>549</v>
      </c>
      <c r="E59" s="38">
        <v>2</v>
      </c>
      <c r="G59" s="101">
        <v>22.5</v>
      </c>
      <c r="H59" s="53">
        <f t="shared" si="0"/>
        <v>27</v>
      </c>
      <c r="I59" s="53">
        <f t="shared" si="1"/>
        <v>54</v>
      </c>
      <c r="J59" s="31"/>
      <c r="K59" s="37">
        <v>404</v>
      </c>
    </row>
    <row r="60" spans="1:11">
      <c r="A60" s="38" t="s">
        <v>700</v>
      </c>
      <c r="B60" s="44">
        <v>256</v>
      </c>
      <c r="C60" s="45" t="s">
        <v>595</v>
      </c>
      <c r="D60" s="46" t="s">
        <v>549</v>
      </c>
      <c r="E60" s="38">
        <v>2</v>
      </c>
      <c r="G60" s="101">
        <v>16.5</v>
      </c>
      <c r="H60" s="53">
        <f t="shared" si="0"/>
        <v>19.8</v>
      </c>
      <c r="I60" s="53">
        <f t="shared" si="1"/>
        <v>39.6</v>
      </c>
      <c r="J60" s="31"/>
      <c r="K60" s="37">
        <v>20111</v>
      </c>
    </row>
    <row r="61" spans="1:11">
      <c r="A61" s="38" t="s">
        <v>701</v>
      </c>
      <c r="B61" s="44">
        <v>2167</v>
      </c>
      <c r="C61" s="45" t="s">
        <v>596</v>
      </c>
      <c r="D61" s="46" t="s">
        <v>549</v>
      </c>
      <c r="E61" s="38">
        <v>12</v>
      </c>
      <c r="G61" s="101">
        <v>75.62</v>
      </c>
      <c r="H61" s="53">
        <f t="shared" si="0"/>
        <v>90.74</v>
      </c>
      <c r="I61" s="53">
        <f t="shared" si="1"/>
        <v>1088.8800000000001</v>
      </c>
      <c r="J61" s="31"/>
      <c r="K61" s="37">
        <v>3380</v>
      </c>
    </row>
    <row r="62" spans="1:11">
      <c r="A62" s="38" t="s">
        <v>702</v>
      </c>
      <c r="B62" s="44">
        <v>14168</v>
      </c>
      <c r="C62" s="45" t="s">
        <v>597</v>
      </c>
      <c r="D62" s="46" t="s">
        <v>549</v>
      </c>
      <c r="E62" s="38">
        <v>18</v>
      </c>
      <c r="G62" s="101">
        <v>44.56</v>
      </c>
      <c r="H62" s="53">
        <f t="shared" si="0"/>
        <v>53.47</v>
      </c>
      <c r="I62" s="53">
        <f t="shared" si="1"/>
        <v>962.46</v>
      </c>
      <c r="J62" s="31"/>
      <c r="K62" s="37" t="s">
        <v>927</v>
      </c>
    </row>
    <row r="63" spans="1:11">
      <c r="A63" s="38" t="s">
        <v>703</v>
      </c>
      <c r="B63" s="44">
        <v>13692</v>
      </c>
      <c r="C63" s="45" t="s">
        <v>598</v>
      </c>
      <c r="D63" s="46" t="s">
        <v>549</v>
      </c>
      <c r="E63" s="38">
        <v>21</v>
      </c>
      <c r="G63" s="101">
        <v>114.74</v>
      </c>
      <c r="H63" s="53">
        <f t="shared" si="0"/>
        <v>137.69</v>
      </c>
      <c r="I63" s="53">
        <f t="shared" si="1"/>
        <v>2891.49</v>
      </c>
      <c r="J63" s="31"/>
      <c r="K63" s="37">
        <v>3395</v>
      </c>
    </row>
    <row r="64" spans="1:11">
      <c r="A64" s="38" t="s">
        <v>704</v>
      </c>
      <c r="B64" s="44">
        <v>5013</v>
      </c>
      <c r="C64" s="45" t="s">
        <v>599</v>
      </c>
      <c r="D64" s="46" t="s">
        <v>549</v>
      </c>
      <c r="E64" s="38">
        <v>6</v>
      </c>
      <c r="G64" s="101">
        <v>5.45</v>
      </c>
      <c r="H64" s="53">
        <f t="shared" si="0"/>
        <v>6.54</v>
      </c>
      <c r="I64" s="53">
        <f t="shared" si="1"/>
        <v>39.24</v>
      </c>
      <c r="J64" s="31"/>
      <c r="K64" s="37">
        <v>3398</v>
      </c>
    </row>
    <row r="65" spans="1:11">
      <c r="A65" s="38" t="s">
        <v>705</v>
      </c>
      <c r="B65" s="44">
        <v>6183</v>
      </c>
      <c r="C65" s="45" t="s">
        <v>600</v>
      </c>
      <c r="D65" s="46" t="s">
        <v>549</v>
      </c>
      <c r="E65" s="38">
        <v>18</v>
      </c>
      <c r="G65" s="101">
        <v>10.85</v>
      </c>
      <c r="H65" s="53">
        <f t="shared" si="0"/>
        <v>13.02</v>
      </c>
      <c r="I65" s="53">
        <f t="shared" si="1"/>
        <v>234.36</v>
      </c>
      <c r="J65" s="31"/>
      <c r="K65" s="37" t="s">
        <v>927</v>
      </c>
    </row>
    <row r="66" spans="1:11">
      <c r="A66" s="38" t="s">
        <v>706</v>
      </c>
      <c r="B66" s="44">
        <v>2181</v>
      </c>
      <c r="C66" s="45" t="s">
        <v>601</v>
      </c>
      <c r="D66" s="46" t="s">
        <v>549</v>
      </c>
      <c r="E66" s="38">
        <v>14</v>
      </c>
      <c r="G66" s="101">
        <v>34.25</v>
      </c>
      <c r="H66" s="53">
        <f t="shared" si="0"/>
        <v>41.1</v>
      </c>
      <c r="I66" s="53">
        <f t="shared" si="1"/>
        <v>575.4</v>
      </c>
      <c r="J66" s="31"/>
      <c r="K66" s="37" t="s">
        <v>927</v>
      </c>
    </row>
    <row r="67" spans="1:11">
      <c r="A67" s="38" t="s">
        <v>707</v>
      </c>
      <c r="B67" s="44">
        <v>2242</v>
      </c>
      <c r="C67" s="45" t="s">
        <v>602</v>
      </c>
      <c r="D67" s="46" t="s">
        <v>549</v>
      </c>
      <c r="E67" s="38">
        <v>62</v>
      </c>
      <c r="G67" s="101">
        <v>9.06</v>
      </c>
      <c r="H67" s="53">
        <f t="shared" si="0"/>
        <v>10.87</v>
      </c>
      <c r="I67" s="53">
        <f t="shared" si="1"/>
        <v>673.94</v>
      </c>
      <c r="J67" s="31"/>
      <c r="K67" s="37" t="s">
        <v>927</v>
      </c>
    </row>
    <row r="68" spans="1:11">
      <c r="A68" s="38" t="s">
        <v>708</v>
      </c>
      <c r="B68" s="44">
        <v>1798</v>
      </c>
      <c r="C68" s="45" t="s">
        <v>603</v>
      </c>
      <c r="D68" s="46" t="s">
        <v>549</v>
      </c>
      <c r="E68" s="38">
        <v>4</v>
      </c>
      <c r="G68" s="101">
        <v>4.4000000000000004</v>
      </c>
      <c r="H68" s="53">
        <f t="shared" si="0"/>
        <v>5.28</v>
      </c>
      <c r="I68" s="53">
        <f t="shared" si="1"/>
        <v>21.12</v>
      </c>
      <c r="J68" s="31"/>
      <c r="K68" s="37">
        <v>442</v>
      </c>
    </row>
    <row r="69" spans="1:11">
      <c r="A69" s="38" t="s">
        <v>709</v>
      </c>
      <c r="B69" s="44">
        <v>1666</v>
      </c>
      <c r="C69" s="45" t="s">
        <v>604</v>
      </c>
      <c r="D69" s="46" t="s">
        <v>549</v>
      </c>
      <c r="E69" s="38">
        <v>31</v>
      </c>
      <c r="G69" s="101">
        <v>7.34</v>
      </c>
      <c r="H69" s="53">
        <f t="shared" si="0"/>
        <v>8.81</v>
      </c>
      <c r="I69" s="53">
        <f t="shared" si="1"/>
        <v>273.11</v>
      </c>
      <c r="J69" s="31"/>
      <c r="K69" s="37">
        <v>441</v>
      </c>
    </row>
    <row r="70" spans="1:11">
      <c r="A70" s="38" t="s">
        <v>710</v>
      </c>
      <c r="B70" s="44">
        <v>1670</v>
      </c>
      <c r="C70" s="45" t="s">
        <v>605</v>
      </c>
      <c r="D70" s="46" t="s">
        <v>549</v>
      </c>
      <c r="E70" s="38">
        <v>16</v>
      </c>
      <c r="G70" s="101">
        <v>8.86</v>
      </c>
      <c r="H70" s="53">
        <f t="shared" si="0"/>
        <v>10.63</v>
      </c>
      <c r="I70" s="53">
        <f t="shared" si="1"/>
        <v>170.08</v>
      </c>
      <c r="J70" s="31"/>
      <c r="K70" s="37">
        <v>431</v>
      </c>
    </row>
    <row r="71" spans="1:11">
      <c r="A71" s="38" t="s">
        <v>711</v>
      </c>
      <c r="B71" s="44">
        <v>1624</v>
      </c>
      <c r="C71" s="45" t="s">
        <v>606</v>
      </c>
      <c r="D71" s="46" t="s">
        <v>549</v>
      </c>
      <c r="E71" s="38">
        <v>36</v>
      </c>
      <c r="G71" s="101">
        <v>9.7799999999999994</v>
      </c>
      <c r="H71" s="53">
        <f t="shared" si="0"/>
        <v>11.74</v>
      </c>
      <c r="I71" s="53">
        <f t="shared" si="1"/>
        <v>422.64</v>
      </c>
      <c r="J71" s="31"/>
      <c r="K71" s="37">
        <v>432</v>
      </c>
    </row>
    <row r="72" spans="1:11">
      <c r="A72" s="38" t="s">
        <v>712</v>
      </c>
      <c r="B72" s="44">
        <v>1625</v>
      </c>
      <c r="C72" s="45" t="s">
        <v>607</v>
      </c>
      <c r="D72" s="46" t="s">
        <v>549</v>
      </c>
      <c r="E72" s="38">
        <v>17</v>
      </c>
      <c r="G72" s="101">
        <v>11.23</v>
      </c>
      <c r="H72" s="53">
        <f t="shared" si="0"/>
        <v>13.48</v>
      </c>
      <c r="I72" s="53">
        <f t="shared" si="1"/>
        <v>229.16</v>
      </c>
      <c r="J72" s="31"/>
      <c r="K72" s="37">
        <v>439</v>
      </c>
    </row>
    <row r="73" spans="1:11">
      <c r="A73" s="38" t="s">
        <v>713</v>
      </c>
      <c r="B73" s="44">
        <v>7626</v>
      </c>
      <c r="C73" s="47" t="s">
        <v>608</v>
      </c>
      <c r="D73" s="46" t="s">
        <v>549</v>
      </c>
      <c r="E73" s="38">
        <v>6</v>
      </c>
      <c r="G73" s="101">
        <v>215.49</v>
      </c>
      <c r="H73" s="53">
        <f t="shared" si="0"/>
        <v>258.58999999999997</v>
      </c>
      <c r="I73" s="53">
        <f t="shared" si="1"/>
        <v>1551.54</v>
      </c>
      <c r="J73" s="31"/>
      <c r="K73" s="37">
        <v>4276</v>
      </c>
    </row>
    <row r="74" spans="1:11">
      <c r="A74" s="38" t="s">
        <v>714</v>
      </c>
      <c r="B74" s="44">
        <v>14183</v>
      </c>
      <c r="C74" s="47" t="s">
        <v>609</v>
      </c>
      <c r="D74" s="46" t="s">
        <v>549</v>
      </c>
      <c r="E74" s="38">
        <v>21</v>
      </c>
      <c r="G74" s="101">
        <v>11.11</v>
      </c>
      <c r="H74" s="53">
        <f t="shared" si="0"/>
        <v>13.33</v>
      </c>
      <c r="I74" s="53">
        <f t="shared" si="1"/>
        <v>279.93</v>
      </c>
      <c r="J74" s="31"/>
      <c r="K74" s="37" t="s">
        <v>927</v>
      </c>
    </row>
    <row r="75" spans="1:11">
      <c r="A75" s="38" t="s">
        <v>715</v>
      </c>
      <c r="B75" s="44">
        <v>4628</v>
      </c>
      <c r="C75" s="47" t="s">
        <v>610</v>
      </c>
      <c r="D75" s="46" t="s">
        <v>549</v>
      </c>
      <c r="E75" s="38">
        <v>1</v>
      </c>
      <c r="G75" s="101">
        <v>1483.5</v>
      </c>
      <c r="H75" s="53">
        <f t="shared" si="0"/>
        <v>1780.2</v>
      </c>
      <c r="I75" s="53">
        <f t="shared" si="1"/>
        <v>1780.2</v>
      </c>
      <c r="J75" s="31"/>
      <c r="K75" s="37" t="s">
        <v>927</v>
      </c>
    </row>
    <row r="76" spans="1:11">
      <c r="A76" s="38" t="s">
        <v>716</v>
      </c>
      <c r="B76" s="44">
        <v>4800</v>
      </c>
      <c r="C76" s="47" t="s">
        <v>611</v>
      </c>
      <c r="D76" s="46" t="s">
        <v>549</v>
      </c>
      <c r="E76" s="38">
        <v>8</v>
      </c>
      <c r="G76" s="101">
        <v>1126</v>
      </c>
      <c r="H76" s="53">
        <f t="shared" si="0"/>
        <v>1351.2</v>
      </c>
      <c r="I76" s="53">
        <f t="shared" si="1"/>
        <v>10809.6</v>
      </c>
      <c r="J76" s="31"/>
      <c r="K76" s="37" t="s">
        <v>927</v>
      </c>
    </row>
    <row r="77" spans="1:11">
      <c r="A77" s="38" t="s">
        <v>717</v>
      </c>
      <c r="B77" s="44">
        <v>4807</v>
      </c>
      <c r="C77" s="47" t="s">
        <v>612</v>
      </c>
      <c r="D77" s="46" t="s">
        <v>549</v>
      </c>
      <c r="E77" s="38">
        <v>8</v>
      </c>
      <c r="G77" s="101">
        <v>1449.5</v>
      </c>
      <c r="H77" s="53">
        <f t="shared" si="0"/>
        <v>1739.4</v>
      </c>
      <c r="I77" s="53">
        <f t="shared" si="1"/>
        <v>13915.2</v>
      </c>
      <c r="J77" s="31"/>
      <c r="K77" s="37" t="s">
        <v>927</v>
      </c>
    </row>
    <row r="78" spans="1:11">
      <c r="A78" s="38" t="s">
        <v>718</v>
      </c>
      <c r="B78" s="44">
        <v>4820</v>
      </c>
      <c r="C78" s="47" t="s">
        <v>613</v>
      </c>
      <c r="D78" s="46" t="s">
        <v>549</v>
      </c>
      <c r="E78" s="38">
        <v>3</v>
      </c>
      <c r="G78" s="101">
        <v>1569</v>
      </c>
      <c r="H78" s="53">
        <f t="shared" si="0"/>
        <v>1882.8</v>
      </c>
      <c r="I78" s="53">
        <f t="shared" si="1"/>
        <v>5648.4</v>
      </c>
      <c r="J78" s="31"/>
      <c r="K78" s="37" t="s">
        <v>927</v>
      </c>
    </row>
    <row r="79" spans="1:11">
      <c r="A79" s="38" t="s">
        <v>719</v>
      </c>
      <c r="B79" s="44">
        <v>4821</v>
      </c>
      <c r="C79" s="47" t="s">
        <v>614</v>
      </c>
      <c r="D79" s="46" t="s">
        <v>549</v>
      </c>
      <c r="E79" s="38">
        <v>1</v>
      </c>
      <c r="G79" s="101">
        <v>2237.5</v>
      </c>
      <c r="H79" s="53">
        <f t="shared" si="0"/>
        <v>2685</v>
      </c>
      <c r="I79" s="53">
        <f t="shared" si="1"/>
        <v>2685</v>
      </c>
      <c r="J79" s="31"/>
      <c r="K79" s="37" t="s">
        <v>927</v>
      </c>
    </row>
    <row r="80" spans="1:11">
      <c r="A80" s="38" t="s">
        <v>720</v>
      </c>
      <c r="B80" s="44">
        <v>2153</v>
      </c>
      <c r="C80" s="47" t="s">
        <v>615</v>
      </c>
      <c r="D80" s="46" t="s">
        <v>549</v>
      </c>
      <c r="E80" s="38">
        <v>22</v>
      </c>
      <c r="G80" s="101">
        <v>5.71</v>
      </c>
      <c r="H80" s="53">
        <f t="shared" si="0"/>
        <v>6.85</v>
      </c>
      <c r="I80" s="53">
        <f t="shared" si="1"/>
        <v>150.69999999999999</v>
      </c>
      <c r="J80" s="31"/>
      <c r="K80" s="37">
        <v>7581</v>
      </c>
    </row>
    <row r="81" spans="1:11">
      <c r="A81" s="38" t="s">
        <v>721</v>
      </c>
      <c r="B81" s="44">
        <v>2086</v>
      </c>
      <c r="C81" s="47" t="s">
        <v>616</v>
      </c>
      <c r="D81" s="46" t="s">
        <v>549</v>
      </c>
      <c r="E81" s="38">
        <v>9</v>
      </c>
      <c r="G81" s="101">
        <v>25.26</v>
      </c>
      <c r="H81" s="53">
        <f t="shared" ref="H81:H86" si="2">ROUND(($D$10/100+1)*G81,2)</f>
        <v>30.31</v>
      </c>
      <c r="I81" s="53">
        <f t="shared" ref="I81:I99" si="3">ROUND(H81*E81,2)</f>
        <v>272.79000000000002</v>
      </c>
      <c r="J81" s="31"/>
      <c r="K81" s="37" t="s">
        <v>927</v>
      </c>
    </row>
    <row r="82" spans="1:11">
      <c r="A82" s="38" t="s">
        <v>722</v>
      </c>
      <c r="B82" s="44">
        <v>2102</v>
      </c>
      <c r="C82" s="47" t="s">
        <v>617</v>
      </c>
      <c r="D82" s="46" t="s">
        <v>549</v>
      </c>
      <c r="E82" s="38">
        <v>4</v>
      </c>
      <c r="G82" s="101">
        <v>62.64</v>
      </c>
      <c r="H82" s="53">
        <f t="shared" si="2"/>
        <v>75.17</v>
      </c>
      <c r="I82" s="53">
        <f t="shared" si="3"/>
        <v>300.68</v>
      </c>
      <c r="J82" s="31"/>
      <c r="K82" s="37" t="s">
        <v>927</v>
      </c>
    </row>
    <row r="83" spans="1:11">
      <c r="A83" s="38" t="s">
        <v>723</v>
      </c>
      <c r="B83" s="44">
        <v>21133</v>
      </c>
      <c r="C83" s="47" t="s">
        <v>618</v>
      </c>
      <c r="D83" s="46" t="s">
        <v>549</v>
      </c>
      <c r="E83" s="38">
        <v>2</v>
      </c>
      <c r="G83" s="101">
        <v>38.82</v>
      </c>
      <c r="H83" s="53">
        <f t="shared" si="2"/>
        <v>46.58</v>
      </c>
      <c r="I83" s="53">
        <f t="shared" si="3"/>
        <v>93.16</v>
      </c>
      <c r="J83" s="31"/>
      <c r="K83" s="37" t="s">
        <v>927</v>
      </c>
    </row>
    <row r="84" spans="1:11">
      <c r="A84" s="38" t="s">
        <v>724</v>
      </c>
      <c r="B84" s="44">
        <v>21134</v>
      </c>
      <c r="C84" s="47" t="s">
        <v>619</v>
      </c>
      <c r="D84" s="46" t="s">
        <v>549</v>
      </c>
      <c r="E84" s="38">
        <v>12</v>
      </c>
      <c r="G84" s="101">
        <v>43.51</v>
      </c>
      <c r="H84" s="53">
        <f t="shared" si="2"/>
        <v>52.21</v>
      </c>
      <c r="I84" s="53">
        <f t="shared" si="3"/>
        <v>626.52</v>
      </c>
      <c r="J84" s="31"/>
      <c r="K84" s="37" t="s">
        <v>927</v>
      </c>
    </row>
    <row r="85" spans="1:11">
      <c r="A85" s="38" t="s">
        <v>725</v>
      </c>
      <c r="B85" s="44">
        <v>4751</v>
      </c>
      <c r="C85" s="47" t="s">
        <v>620</v>
      </c>
      <c r="D85" s="46" t="s">
        <v>549</v>
      </c>
      <c r="E85" s="38">
        <v>18</v>
      </c>
      <c r="G85" s="101">
        <v>44.09</v>
      </c>
      <c r="H85" s="53">
        <f t="shared" si="2"/>
        <v>52.91</v>
      </c>
      <c r="I85" s="53">
        <f t="shared" si="3"/>
        <v>952.38</v>
      </c>
      <c r="J85" s="31"/>
      <c r="K85" s="37" t="s">
        <v>927</v>
      </c>
    </row>
    <row r="86" spans="1:11">
      <c r="A86" s="38" t="s">
        <v>726</v>
      </c>
      <c r="B86" s="44">
        <v>27278</v>
      </c>
      <c r="C86" s="47" t="s">
        <v>621</v>
      </c>
      <c r="D86" s="46" t="s">
        <v>549</v>
      </c>
      <c r="E86" s="38">
        <v>2</v>
      </c>
      <c r="G86" s="101">
        <v>9085.43</v>
      </c>
      <c r="H86" s="53">
        <f t="shared" si="2"/>
        <v>10902.52</v>
      </c>
      <c r="I86" s="53">
        <f t="shared" si="3"/>
        <v>21805.040000000001</v>
      </c>
      <c r="J86" s="31"/>
      <c r="K86" s="37">
        <v>7617</v>
      </c>
    </row>
    <row r="87" spans="1:11">
      <c r="A87" s="38"/>
      <c r="B87" s="109" t="s">
        <v>4</v>
      </c>
      <c r="C87" s="109"/>
      <c r="D87" s="109"/>
      <c r="E87" s="109"/>
      <c r="G87" s="49"/>
      <c r="H87" s="53"/>
      <c r="I87" s="53"/>
      <c r="J87" s="31"/>
      <c r="K87" s="37"/>
    </row>
    <row r="88" spans="1:11">
      <c r="A88" s="38" t="s">
        <v>727</v>
      </c>
      <c r="B88" s="44">
        <v>1827</v>
      </c>
      <c r="C88" s="47" t="s">
        <v>557</v>
      </c>
      <c r="D88" s="46" t="s">
        <v>549</v>
      </c>
      <c r="E88" s="38">
        <v>40</v>
      </c>
      <c r="G88" s="81">
        <f>$G$24</f>
        <v>0.88</v>
      </c>
      <c r="H88" s="53">
        <f>$H$24</f>
        <v>1.06</v>
      </c>
      <c r="I88" s="53">
        <f t="shared" si="3"/>
        <v>42.4</v>
      </c>
      <c r="J88" s="31"/>
      <c r="K88" s="37">
        <f>$K$24</f>
        <v>379</v>
      </c>
    </row>
    <row r="89" spans="1:11">
      <c r="A89" s="38" t="s">
        <v>728</v>
      </c>
      <c r="B89" s="44"/>
      <c r="C89" s="47" t="s">
        <v>652</v>
      </c>
      <c r="D89" s="46" t="s">
        <v>561</v>
      </c>
      <c r="E89" s="38">
        <v>100</v>
      </c>
      <c r="G89" s="101">
        <v>3.49</v>
      </c>
      <c r="H89" s="53">
        <f t="shared" ref="H89:H94" si="4">ROUND(($D$10/100+1)*G89,2)</f>
        <v>4.1900000000000004</v>
      </c>
      <c r="I89" s="53">
        <f t="shared" si="3"/>
        <v>419</v>
      </c>
      <c r="J89" s="31"/>
      <c r="K89" s="37">
        <v>1022</v>
      </c>
    </row>
    <row r="90" spans="1:11">
      <c r="A90" s="38" t="s">
        <v>729</v>
      </c>
      <c r="B90" s="44"/>
      <c r="C90" s="47" t="s">
        <v>653</v>
      </c>
      <c r="D90" s="46" t="s">
        <v>561</v>
      </c>
      <c r="E90" s="38">
        <v>100</v>
      </c>
      <c r="G90" s="101">
        <v>3.49</v>
      </c>
      <c r="H90" s="53">
        <f t="shared" si="4"/>
        <v>4.1900000000000004</v>
      </c>
      <c r="I90" s="53">
        <f t="shared" si="3"/>
        <v>419</v>
      </c>
      <c r="J90" s="31"/>
      <c r="K90" s="37">
        <v>1022</v>
      </c>
    </row>
    <row r="91" spans="1:11">
      <c r="A91" s="38" t="s">
        <v>730</v>
      </c>
      <c r="B91" s="44">
        <v>2001</v>
      </c>
      <c r="C91" s="47" t="s">
        <v>624</v>
      </c>
      <c r="D91" s="46" t="s">
        <v>549</v>
      </c>
      <c r="E91" s="38">
        <v>2</v>
      </c>
      <c r="G91" s="101">
        <v>37.130000000000003</v>
      </c>
      <c r="H91" s="53">
        <f t="shared" si="4"/>
        <v>44.56</v>
      </c>
      <c r="I91" s="53">
        <f t="shared" si="3"/>
        <v>89.12</v>
      </c>
      <c r="J91" s="31"/>
      <c r="K91" s="37" t="s">
        <v>927</v>
      </c>
    </row>
    <row r="92" spans="1:11">
      <c r="A92" s="38" t="s">
        <v>731</v>
      </c>
      <c r="B92" s="44">
        <v>6387</v>
      </c>
      <c r="C92" s="47" t="s">
        <v>625</v>
      </c>
      <c r="D92" s="46" t="s">
        <v>549</v>
      </c>
      <c r="E92" s="38">
        <v>22</v>
      </c>
      <c r="G92" s="101">
        <v>5.2</v>
      </c>
      <c r="H92" s="53">
        <f t="shared" si="4"/>
        <v>6.24</v>
      </c>
      <c r="I92" s="53">
        <f t="shared" si="3"/>
        <v>137.28</v>
      </c>
      <c r="J92" s="31"/>
      <c r="K92" s="37" t="s">
        <v>927</v>
      </c>
    </row>
    <row r="93" spans="1:11">
      <c r="A93" s="38" t="s">
        <v>732</v>
      </c>
      <c r="B93" s="44">
        <v>18530</v>
      </c>
      <c r="C93" s="47" t="s">
        <v>626</v>
      </c>
      <c r="D93" s="46" t="s">
        <v>549</v>
      </c>
      <c r="E93" s="38">
        <v>20</v>
      </c>
      <c r="G93" s="101">
        <v>5.59</v>
      </c>
      <c r="H93" s="53">
        <f t="shared" si="4"/>
        <v>6.71</v>
      </c>
      <c r="I93" s="53">
        <f t="shared" si="3"/>
        <v>134.19999999999999</v>
      </c>
      <c r="J93" s="31"/>
      <c r="K93" s="37" t="s">
        <v>927</v>
      </c>
    </row>
    <row r="94" spans="1:11">
      <c r="A94" s="38" t="s">
        <v>733</v>
      </c>
      <c r="B94" s="44">
        <v>17076</v>
      </c>
      <c r="C94" s="47" t="s">
        <v>627</v>
      </c>
      <c r="D94" s="46" t="s">
        <v>549</v>
      </c>
      <c r="E94" s="38">
        <v>20</v>
      </c>
      <c r="G94" s="101">
        <v>28.56</v>
      </c>
      <c r="H94" s="53">
        <f t="shared" si="4"/>
        <v>34.270000000000003</v>
      </c>
      <c r="I94" s="53">
        <f t="shared" si="3"/>
        <v>685.4</v>
      </c>
      <c r="J94" s="31"/>
      <c r="K94" s="37">
        <v>12216</v>
      </c>
    </row>
    <row r="95" spans="1:11">
      <c r="A95" s="38" t="s">
        <v>734</v>
      </c>
      <c r="B95" s="44">
        <v>1798</v>
      </c>
      <c r="C95" s="47" t="s">
        <v>603</v>
      </c>
      <c r="D95" s="46" t="s">
        <v>549</v>
      </c>
      <c r="E95" s="38">
        <v>2</v>
      </c>
      <c r="G95" s="81">
        <f>$G$68</f>
        <v>4.4000000000000004</v>
      </c>
      <c r="H95" s="53">
        <f>$H$68</f>
        <v>5.28</v>
      </c>
      <c r="I95" s="53">
        <f t="shared" si="3"/>
        <v>10.56</v>
      </c>
      <c r="J95" s="31"/>
      <c r="K95" s="37">
        <f>$K$68</f>
        <v>442</v>
      </c>
    </row>
    <row r="96" spans="1:11">
      <c r="A96" s="38" t="s">
        <v>735</v>
      </c>
      <c r="B96" s="44">
        <v>1624</v>
      </c>
      <c r="C96" s="47" t="s">
        <v>606</v>
      </c>
      <c r="D96" s="46" t="s">
        <v>549</v>
      </c>
      <c r="E96" s="38">
        <v>16</v>
      </c>
      <c r="G96" s="81">
        <f>$G$71</f>
        <v>9.7799999999999994</v>
      </c>
      <c r="H96" s="53">
        <f>$H$71</f>
        <v>11.74</v>
      </c>
      <c r="I96" s="53">
        <f t="shared" si="3"/>
        <v>187.84</v>
      </c>
      <c r="J96" s="31"/>
      <c r="K96" s="37">
        <f>$K$71</f>
        <v>432</v>
      </c>
    </row>
    <row r="97" spans="1:11">
      <c r="A97" s="38" t="s">
        <v>736</v>
      </c>
      <c r="B97" s="44">
        <v>1625</v>
      </c>
      <c r="C97" s="47" t="s">
        <v>607</v>
      </c>
      <c r="D97" s="46" t="s">
        <v>549</v>
      </c>
      <c r="E97" s="38">
        <v>18</v>
      </c>
      <c r="G97" s="81">
        <f>$G$72</f>
        <v>11.23</v>
      </c>
      <c r="H97" s="53">
        <f>$H$72</f>
        <v>13.48</v>
      </c>
      <c r="I97" s="53">
        <f t="shared" si="3"/>
        <v>242.64</v>
      </c>
      <c r="J97" s="31"/>
      <c r="K97" s="37">
        <f>$K$72</f>
        <v>439</v>
      </c>
    </row>
    <row r="98" spans="1:11">
      <c r="A98" s="38" t="s">
        <v>737</v>
      </c>
      <c r="B98" s="44">
        <v>1626</v>
      </c>
      <c r="C98" s="47" t="s">
        <v>628</v>
      </c>
      <c r="D98" s="46" t="s">
        <v>549</v>
      </c>
      <c r="E98" s="38">
        <v>6</v>
      </c>
      <c r="G98" s="101">
        <v>13.11</v>
      </c>
      <c r="H98" s="53">
        <f t="shared" ref="H98:H99" si="5">ROUND(($D$10/100+1)*G98,2)</f>
        <v>15.73</v>
      </c>
      <c r="I98" s="53">
        <f t="shared" si="3"/>
        <v>94.38</v>
      </c>
      <c r="J98" s="31"/>
      <c r="K98" s="37">
        <v>433</v>
      </c>
    </row>
    <row r="99" spans="1:11">
      <c r="A99" s="38" t="s">
        <v>738</v>
      </c>
      <c r="B99" s="44">
        <v>24446</v>
      </c>
      <c r="C99" s="47" t="s">
        <v>629</v>
      </c>
      <c r="D99" s="46" t="s">
        <v>549</v>
      </c>
      <c r="E99" s="38">
        <v>20</v>
      </c>
      <c r="G99" s="101">
        <v>40.78</v>
      </c>
      <c r="H99" s="53">
        <f t="shared" si="5"/>
        <v>48.94</v>
      </c>
      <c r="I99" s="53">
        <f t="shared" si="3"/>
        <v>978.8</v>
      </c>
      <c r="J99" s="31"/>
      <c r="K99" s="37">
        <v>2510</v>
      </c>
    </row>
    <row r="100" spans="1:11" s="42" customFormat="1" ht="27.95" customHeight="1">
      <c r="A100" s="38"/>
      <c r="B100" s="87">
        <v>7486</v>
      </c>
      <c r="C100" s="88" t="s">
        <v>654</v>
      </c>
      <c r="D100" s="89" t="s">
        <v>549</v>
      </c>
      <c r="E100" s="11">
        <v>20</v>
      </c>
      <c r="F100" s="90"/>
      <c r="G100" s="95"/>
      <c r="H100" s="91"/>
      <c r="I100" s="53"/>
      <c r="J100" s="82"/>
      <c r="K100" s="37"/>
    </row>
    <row r="101" spans="1:11" s="42" customFormat="1" ht="27.95" customHeight="1">
      <c r="A101" s="38"/>
      <c r="B101" s="87">
        <v>18439</v>
      </c>
      <c r="C101" s="88" t="s">
        <v>655</v>
      </c>
      <c r="D101" s="89" t="s">
        <v>549</v>
      </c>
      <c r="E101" s="11">
        <v>20</v>
      </c>
      <c r="F101" s="90"/>
      <c r="G101" s="95"/>
      <c r="H101" s="91"/>
      <c r="I101" s="53"/>
      <c r="J101" s="82"/>
      <c r="K101" s="37"/>
    </row>
    <row r="102" spans="1:11">
      <c r="A102" s="14"/>
      <c r="B102" s="6"/>
      <c r="C102" s="7" t="s">
        <v>54</v>
      </c>
      <c r="D102" s="8"/>
      <c r="E102" s="8"/>
      <c r="F102" s="8"/>
      <c r="G102" s="16"/>
      <c r="H102" s="17"/>
      <c r="I102" s="18">
        <f>SUM(I16:I99)</f>
        <v>113277.24999999999</v>
      </c>
      <c r="J102" s="32"/>
      <c r="K102" s="37"/>
    </row>
    <row r="103" spans="1:11" ht="8.1" customHeight="1">
      <c r="A103" s="54"/>
      <c r="B103" s="56"/>
      <c r="C103" s="57"/>
      <c r="D103" s="56"/>
      <c r="E103" s="56"/>
      <c r="F103" s="56"/>
      <c r="G103" s="52"/>
      <c r="H103" s="52"/>
      <c r="I103" s="52"/>
      <c r="J103" s="32"/>
      <c r="K103" s="55"/>
    </row>
    <row r="104" spans="1:11" ht="15" customHeight="1">
      <c r="A104" s="78" t="s">
        <v>546</v>
      </c>
      <c r="B104" s="39" t="s">
        <v>639</v>
      </c>
      <c r="C104" s="39"/>
      <c r="D104" s="39"/>
      <c r="E104" s="39"/>
      <c r="F104" s="42"/>
      <c r="G104" s="110" t="s">
        <v>50</v>
      </c>
      <c r="H104" s="111"/>
      <c r="I104" s="114" t="s">
        <v>53</v>
      </c>
      <c r="J104" s="29"/>
      <c r="K104" s="106" t="s">
        <v>14</v>
      </c>
    </row>
    <row r="105" spans="1:11">
      <c r="A105" s="43"/>
      <c r="B105" s="39" t="s">
        <v>640</v>
      </c>
      <c r="C105" s="39"/>
      <c r="D105" s="39"/>
      <c r="E105" s="39"/>
      <c r="F105" s="42"/>
      <c r="G105" s="112" t="s">
        <v>52</v>
      </c>
      <c r="H105" s="112" t="s">
        <v>51</v>
      </c>
      <c r="I105" s="114"/>
      <c r="J105" s="29"/>
      <c r="K105" s="107"/>
    </row>
    <row r="106" spans="1:11" ht="30">
      <c r="A106" s="14"/>
      <c r="B106" s="15" t="s">
        <v>9</v>
      </c>
      <c r="C106" s="1" t="s">
        <v>0</v>
      </c>
      <c r="D106" s="1" t="s">
        <v>1</v>
      </c>
      <c r="E106" s="1" t="s">
        <v>2</v>
      </c>
      <c r="G106" s="113"/>
      <c r="H106" s="113"/>
      <c r="I106" s="114"/>
      <c r="J106" s="29"/>
      <c r="K106" s="108"/>
    </row>
    <row r="107" spans="1:11">
      <c r="A107" s="14"/>
      <c r="B107" s="109" t="s">
        <v>3</v>
      </c>
      <c r="C107" s="109"/>
      <c r="D107" s="109"/>
      <c r="E107" s="109"/>
      <c r="G107" s="11"/>
      <c r="H107" s="50"/>
      <c r="I107" s="12"/>
      <c r="J107" s="30"/>
      <c r="K107" s="37"/>
    </row>
    <row r="108" spans="1:11">
      <c r="A108" s="38" t="s">
        <v>859</v>
      </c>
      <c r="B108" s="44">
        <v>23151</v>
      </c>
      <c r="C108" s="45" t="s">
        <v>548</v>
      </c>
      <c r="D108" s="46" t="s">
        <v>549</v>
      </c>
      <c r="E108" s="38">
        <v>35</v>
      </c>
      <c r="F108" s="71"/>
      <c r="G108" s="97">
        <f>$G$16</f>
        <v>1.1299999999999999</v>
      </c>
      <c r="H108" s="73">
        <f>$H$16</f>
        <v>1.36</v>
      </c>
      <c r="I108" s="73">
        <f>ROUND(H108*E108,2)</f>
        <v>47.6</v>
      </c>
      <c r="J108" s="98"/>
      <c r="K108" s="37">
        <f>$K$16</f>
        <v>412</v>
      </c>
    </row>
    <row r="109" spans="1:11">
      <c r="A109" s="38" t="s">
        <v>860</v>
      </c>
      <c r="B109" s="44">
        <v>2188</v>
      </c>
      <c r="C109" s="45" t="s">
        <v>550</v>
      </c>
      <c r="D109" s="46" t="s">
        <v>549</v>
      </c>
      <c r="E109" s="38">
        <v>3</v>
      </c>
      <c r="F109" s="71"/>
      <c r="G109" s="97">
        <f>$G$17</f>
        <v>24.25</v>
      </c>
      <c r="H109" s="73">
        <f>$H$17</f>
        <v>29.1</v>
      </c>
      <c r="I109" s="73">
        <f t="shared" ref="I109:I172" si="6">ROUND(H109*E109,2)</f>
        <v>87.3</v>
      </c>
      <c r="J109" s="98"/>
      <c r="K109" s="37" t="str">
        <f>$K$17</f>
        <v>mercado</v>
      </c>
    </row>
    <row r="110" spans="1:11">
      <c r="A110" s="38" t="s">
        <v>861</v>
      </c>
      <c r="B110" s="44">
        <v>6155</v>
      </c>
      <c r="C110" s="45" t="s">
        <v>552</v>
      </c>
      <c r="D110" s="46" t="s">
        <v>549</v>
      </c>
      <c r="E110" s="38">
        <v>5</v>
      </c>
      <c r="F110" s="71"/>
      <c r="G110" s="97">
        <f>$G$19</f>
        <v>15.89</v>
      </c>
      <c r="H110" s="73">
        <f>$H$19</f>
        <v>19.07</v>
      </c>
      <c r="I110" s="73">
        <f t="shared" si="6"/>
        <v>95.35</v>
      </c>
      <c r="J110" s="98"/>
      <c r="K110" s="37">
        <f>$K$19</f>
        <v>11273</v>
      </c>
    </row>
    <row r="111" spans="1:11">
      <c r="A111" s="38" t="s">
        <v>862</v>
      </c>
      <c r="B111" s="44">
        <v>6154</v>
      </c>
      <c r="C111" s="45" t="s">
        <v>553</v>
      </c>
      <c r="D111" s="46" t="s">
        <v>549</v>
      </c>
      <c r="E111" s="38">
        <v>10</v>
      </c>
      <c r="F111" s="71"/>
      <c r="G111" s="97">
        <f>$G$20</f>
        <v>9.59</v>
      </c>
      <c r="H111" s="73">
        <f>$H$20</f>
        <v>11.51</v>
      </c>
      <c r="I111" s="73">
        <f t="shared" si="6"/>
        <v>115.1</v>
      </c>
      <c r="J111" s="98"/>
      <c r="K111" s="37">
        <f>$K$20</f>
        <v>11272</v>
      </c>
    </row>
    <row r="112" spans="1:11">
      <c r="A112" s="38" t="s">
        <v>863</v>
      </c>
      <c r="B112" s="44">
        <v>6167</v>
      </c>
      <c r="C112" s="45" t="s">
        <v>554</v>
      </c>
      <c r="D112" s="46" t="s">
        <v>549</v>
      </c>
      <c r="E112" s="38">
        <v>2</v>
      </c>
      <c r="F112" s="71"/>
      <c r="G112" s="97">
        <f>$G$21</f>
        <v>7.96</v>
      </c>
      <c r="H112" s="73">
        <f>$H$21</f>
        <v>9.5500000000000007</v>
      </c>
      <c r="I112" s="73">
        <f t="shared" si="6"/>
        <v>19.100000000000001</v>
      </c>
      <c r="J112" s="98"/>
      <c r="K112" s="37" t="str">
        <f>$K$21</f>
        <v>mercado</v>
      </c>
    </row>
    <row r="113" spans="1:11">
      <c r="A113" s="38" t="s">
        <v>864</v>
      </c>
      <c r="B113" s="44">
        <v>1827</v>
      </c>
      <c r="C113" s="45" t="s">
        <v>557</v>
      </c>
      <c r="D113" s="46" t="s">
        <v>549</v>
      </c>
      <c r="E113" s="38">
        <v>33</v>
      </c>
      <c r="F113" s="71"/>
      <c r="G113" s="81">
        <f>$G$24</f>
        <v>0.88</v>
      </c>
      <c r="H113" s="53">
        <f>$H$24</f>
        <v>1.06</v>
      </c>
      <c r="I113" s="73">
        <f t="shared" si="6"/>
        <v>34.979999999999997</v>
      </c>
      <c r="J113" s="31"/>
      <c r="K113" s="37">
        <f>$K$24</f>
        <v>379</v>
      </c>
    </row>
    <row r="114" spans="1:11">
      <c r="A114" s="38" t="s">
        <v>865</v>
      </c>
      <c r="B114" s="44">
        <v>229</v>
      </c>
      <c r="C114" s="45" t="s">
        <v>558</v>
      </c>
      <c r="D114" s="46" t="s">
        <v>559</v>
      </c>
      <c r="E114" s="38">
        <v>8</v>
      </c>
      <c r="F114" s="71"/>
      <c r="G114" s="97">
        <f>$G$25</f>
        <v>21.13</v>
      </c>
      <c r="H114" s="73">
        <f>$H$25</f>
        <v>25.36</v>
      </c>
      <c r="I114" s="73">
        <f t="shared" si="6"/>
        <v>202.88</v>
      </c>
      <c r="J114" s="98"/>
      <c r="K114" s="37" t="str">
        <f>$K$25</f>
        <v>mercado</v>
      </c>
    </row>
    <row r="115" spans="1:11">
      <c r="A115" s="38" t="s">
        <v>866</v>
      </c>
      <c r="B115" s="44">
        <v>30377</v>
      </c>
      <c r="C115" s="45" t="s">
        <v>560</v>
      </c>
      <c r="D115" s="46" t="s">
        <v>561</v>
      </c>
      <c r="E115" s="38">
        <v>6</v>
      </c>
      <c r="F115" s="71"/>
      <c r="G115" s="97">
        <f>$G$26</f>
        <v>20.37</v>
      </c>
      <c r="H115" s="73">
        <f>$H$26</f>
        <v>24.44</v>
      </c>
      <c r="I115" s="73">
        <f t="shared" si="6"/>
        <v>146.63999999999999</v>
      </c>
      <c r="J115" s="98"/>
      <c r="K115" s="37" t="str">
        <f>$K$26</f>
        <v>mercado</v>
      </c>
    </row>
    <row r="116" spans="1:11">
      <c r="A116" s="38" t="s">
        <v>867</v>
      </c>
      <c r="B116" s="44">
        <v>5332</v>
      </c>
      <c r="C116" s="45" t="s">
        <v>562</v>
      </c>
      <c r="D116" s="46" t="s">
        <v>561</v>
      </c>
      <c r="E116" s="38">
        <v>3</v>
      </c>
      <c r="F116" s="71"/>
      <c r="G116" s="97">
        <f>$G$27</f>
        <v>24.82</v>
      </c>
      <c r="H116" s="73">
        <f>$H$27</f>
        <v>29.78</v>
      </c>
      <c r="I116" s="73">
        <f t="shared" si="6"/>
        <v>89.34</v>
      </c>
      <c r="J116" s="98"/>
      <c r="K116" s="37">
        <f>$K$27</f>
        <v>39232</v>
      </c>
    </row>
    <row r="117" spans="1:11">
      <c r="A117" s="38" t="s">
        <v>868</v>
      </c>
      <c r="B117" s="44">
        <v>34254</v>
      </c>
      <c r="C117" s="45" t="s">
        <v>565</v>
      </c>
      <c r="D117" s="46" t="s">
        <v>561</v>
      </c>
      <c r="E117" s="38">
        <v>210</v>
      </c>
      <c r="F117" s="71"/>
      <c r="G117" s="97">
        <f>$G$30</f>
        <v>19.66</v>
      </c>
      <c r="H117" s="73">
        <f>$H$30</f>
        <v>23.59</v>
      </c>
      <c r="I117" s="73">
        <f t="shared" si="6"/>
        <v>4953.8999999999996</v>
      </c>
      <c r="J117" s="98"/>
      <c r="K117" s="37" t="str">
        <f>$K$30</f>
        <v>mercado</v>
      </c>
    </row>
    <row r="118" spans="1:11">
      <c r="A118" s="38" t="s">
        <v>869</v>
      </c>
      <c r="B118" s="44">
        <v>5275</v>
      </c>
      <c r="C118" s="45" t="s">
        <v>567</v>
      </c>
      <c r="D118" s="46" t="s">
        <v>559</v>
      </c>
      <c r="E118" s="38">
        <v>40</v>
      </c>
      <c r="F118" s="71"/>
      <c r="G118" s="97">
        <f>$G$32</f>
        <v>36.17</v>
      </c>
      <c r="H118" s="73">
        <f>$H$32</f>
        <v>43.4</v>
      </c>
      <c r="I118" s="73">
        <f t="shared" si="6"/>
        <v>1736</v>
      </c>
      <c r="J118" s="98"/>
      <c r="K118" s="37">
        <f>$K$32</f>
        <v>25003</v>
      </c>
    </row>
    <row r="119" spans="1:11">
      <c r="A119" s="38" t="s">
        <v>870</v>
      </c>
      <c r="B119" s="44">
        <v>5230</v>
      </c>
      <c r="C119" s="45" t="s">
        <v>568</v>
      </c>
      <c r="D119" s="46" t="s">
        <v>559</v>
      </c>
      <c r="E119" s="38">
        <v>10</v>
      </c>
      <c r="F119" s="71"/>
      <c r="G119" s="97">
        <f>$G$33</f>
        <v>125.84</v>
      </c>
      <c r="H119" s="73">
        <f>$H$33</f>
        <v>151.01</v>
      </c>
      <c r="I119" s="73">
        <f t="shared" si="6"/>
        <v>1510.1</v>
      </c>
      <c r="J119" s="98"/>
      <c r="K119" s="37">
        <f>$K$33</f>
        <v>868</v>
      </c>
    </row>
    <row r="120" spans="1:11">
      <c r="A120" s="38" t="s">
        <v>871</v>
      </c>
      <c r="B120" s="44">
        <v>17032</v>
      </c>
      <c r="C120" s="45" t="s">
        <v>569</v>
      </c>
      <c r="D120" s="46" t="s">
        <v>549</v>
      </c>
      <c r="E120" s="38">
        <v>4</v>
      </c>
      <c r="F120" s="71"/>
      <c r="G120" s="97">
        <f>$G$34</f>
        <v>1.03</v>
      </c>
      <c r="H120" s="73">
        <f>$H$34</f>
        <v>1.24</v>
      </c>
      <c r="I120" s="73">
        <f t="shared" si="6"/>
        <v>4.96</v>
      </c>
      <c r="J120" s="98"/>
      <c r="K120" s="37" t="str">
        <f>$K$34</f>
        <v>mercado</v>
      </c>
    </row>
    <row r="121" spans="1:11">
      <c r="A121" s="38" t="s">
        <v>872</v>
      </c>
      <c r="B121" s="44">
        <v>17031</v>
      </c>
      <c r="C121" s="45" t="s">
        <v>570</v>
      </c>
      <c r="D121" s="46" t="s">
        <v>549</v>
      </c>
      <c r="E121" s="38">
        <v>12</v>
      </c>
      <c r="F121" s="71"/>
      <c r="G121" s="97">
        <f>$G$35</f>
        <v>0.99</v>
      </c>
      <c r="H121" s="73">
        <f>$H$35</f>
        <v>1.19</v>
      </c>
      <c r="I121" s="73">
        <f t="shared" si="6"/>
        <v>14.28</v>
      </c>
      <c r="J121" s="98"/>
      <c r="K121" s="37" t="str">
        <f>$K$35</f>
        <v>mercado</v>
      </c>
    </row>
    <row r="122" spans="1:11">
      <c r="A122" s="38" t="s">
        <v>873</v>
      </c>
      <c r="B122" s="44">
        <v>7753</v>
      </c>
      <c r="C122" s="45" t="s">
        <v>571</v>
      </c>
      <c r="D122" s="46" t="s">
        <v>549</v>
      </c>
      <c r="E122" s="38">
        <v>3</v>
      </c>
      <c r="F122" s="71"/>
      <c r="G122" s="97">
        <f>$G$36</f>
        <v>295.77999999999997</v>
      </c>
      <c r="H122" s="73">
        <f>$H$36</f>
        <v>354.94</v>
      </c>
      <c r="I122" s="73">
        <f t="shared" si="6"/>
        <v>1064.82</v>
      </c>
      <c r="J122" s="98"/>
      <c r="K122" s="37">
        <f>$K$36</f>
        <v>5047</v>
      </c>
    </row>
    <row r="123" spans="1:11">
      <c r="A123" s="38" t="s">
        <v>874</v>
      </c>
      <c r="B123" s="44">
        <v>1998</v>
      </c>
      <c r="C123" s="45" t="s">
        <v>572</v>
      </c>
      <c r="D123" s="46" t="s">
        <v>549</v>
      </c>
      <c r="E123" s="38">
        <v>1</v>
      </c>
      <c r="F123" s="71"/>
      <c r="G123" s="97">
        <f>$G$37</f>
        <v>34.97</v>
      </c>
      <c r="H123" s="73">
        <f>$H$37</f>
        <v>41.96</v>
      </c>
      <c r="I123" s="73">
        <f t="shared" si="6"/>
        <v>41.96</v>
      </c>
      <c r="J123" s="98"/>
      <c r="K123" s="37" t="str">
        <f>$K$37</f>
        <v>mercado</v>
      </c>
    </row>
    <row r="124" spans="1:11">
      <c r="A124" s="38" t="s">
        <v>875</v>
      </c>
      <c r="B124" s="44">
        <v>2000</v>
      </c>
      <c r="C124" s="45" t="s">
        <v>636</v>
      </c>
      <c r="D124" s="46" t="s">
        <v>549</v>
      </c>
      <c r="E124" s="38">
        <v>1</v>
      </c>
      <c r="F124" s="71"/>
      <c r="G124" s="102">
        <v>39.96</v>
      </c>
      <c r="H124" s="53">
        <f t="shared" ref="H124" si="7">ROUND(($D$10/100+1)*G124,2)</f>
        <v>47.95</v>
      </c>
      <c r="I124" s="73">
        <f t="shared" si="6"/>
        <v>47.95</v>
      </c>
      <c r="J124" s="98"/>
      <c r="K124" s="37" t="s">
        <v>927</v>
      </c>
    </row>
    <row r="125" spans="1:11">
      <c r="A125" s="38" t="s">
        <v>876</v>
      </c>
      <c r="B125" s="44">
        <v>6466</v>
      </c>
      <c r="C125" s="45" t="s">
        <v>573</v>
      </c>
      <c r="D125" s="46" t="s">
        <v>549</v>
      </c>
      <c r="E125" s="38">
        <v>4</v>
      </c>
      <c r="F125" s="71"/>
      <c r="G125" s="97">
        <f>$G$38</f>
        <v>11.41</v>
      </c>
      <c r="H125" s="73">
        <f>$H$38</f>
        <v>13.69</v>
      </c>
      <c r="I125" s="73">
        <f t="shared" si="6"/>
        <v>54.76</v>
      </c>
      <c r="J125" s="98"/>
      <c r="K125" s="37" t="str">
        <f>$K$38</f>
        <v>mercado</v>
      </c>
    </row>
    <row r="126" spans="1:11">
      <c r="A126" s="38" t="s">
        <v>877</v>
      </c>
      <c r="B126" s="44">
        <v>6467</v>
      </c>
      <c r="C126" s="45" t="s">
        <v>574</v>
      </c>
      <c r="D126" s="46" t="s">
        <v>549</v>
      </c>
      <c r="E126" s="38">
        <v>1</v>
      </c>
      <c r="F126" s="71"/>
      <c r="G126" s="97">
        <f>$G$39</f>
        <v>5.21</v>
      </c>
      <c r="H126" s="73">
        <f>$H$39</f>
        <v>6.25</v>
      </c>
      <c r="I126" s="73">
        <f t="shared" si="6"/>
        <v>6.25</v>
      </c>
      <c r="J126" s="98"/>
      <c r="K126" s="37" t="str">
        <f>$K$39</f>
        <v>mercado</v>
      </c>
    </row>
    <row r="127" spans="1:11">
      <c r="A127" s="38" t="s">
        <v>878</v>
      </c>
      <c r="B127" s="44">
        <v>6468</v>
      </c>
      <c r="C127" s="45" t="s">
        <v>575</v>
      </c>
      <c r="D127" s="46" t="s">
        <v>549</v>
      </c>
      <c r="E127" s="38">
        <v>9</v>
      </c>
      <c r="F127" s="71"/>
      <c r="G127" s="97">
        <f>$G$40</f>
        <v>4.78</v>
      </c>
      <c r="H127" s="73">
        <f>$H$40</f>
        <v>5.74</v>
      </c>
      <c r="I127" s="73">
        <f t="shared" si="6"/>
        <v>51.66</v>
      </c>
      <c r="J127" s="98"/>
      <c r="K127" s="37" t="str">
        <f>$K$40</f>
        <v>mercado</v>
      </c>
    </row>
    <row r="128" spans="1:11">
      <c r="A128" s="38" t="s">
        <v>879</v>
      </c>
      <c r="B128" s="44">
        <v>6469</v>
      </c>
      <c r="C128" s="45" t="s">
        <v>576</v>
      </c>
      <c r="D128" s="46" t="s">
        <v>549</v>
      </c>
      <c r="E128" s="38">
        <v>1</v>
      </c>
      <c r="F128" s="71"/>
      <c r="G128" s="97">
        <f>$G$41</f>
        <v>4.92</v>
      </c>
      <c r="H128" s="73">
        <f>$H$41</f>
        <v>5.9</v>
      </c>
      <c r="I128" s="73">
        <f t="shared" si="6"/>
        <v>5.9</v>
      </c>
      <c r="J128" s="98"/>
      <c r="K128" s="37" t="str">
        <f>$K$41</f>
        <v>mercado</v>
      </c>
    </row>
    <row r="129" spans="1:11">
      <c r="A129" s="38" t="s">
        <v>880</v>
      </c>
      <c r="B129" s="44">
        <v>6784</v>
      </c>
      <c r="C129" s="45" t="s">
        <v>637</v>
      </c>
      <c r="D129" s="46" t="s">
        <v>549</v>
      </c>
      <c r="E129" s="38">
        <v>1</v>
      </c>
      <c r="F129" s="71"/>
      <c r="G129" s="102">
        <v>5.0999999999999996</v>
      </c>
      <c r="H129" s="53">
        <f t="shared" ref="H129" si="8">ROUND(($D$10/100+1)*G129,2)</f>
        <v>6.12</v>
      </c>
      <c r="I129" s="73">
        <f t="shared" si="6"/>
        <v>6.12</v>
      </c>
      <c r="J129" s="98"/>
      <c r="K129" s="37" t="s">
        <v>927</v>
      </c>
    </row>
    <row r="130" spans="1:11">
      <c r="A130" s="38" t="s">
        <v>881</v>
      </c>
      <c r="B130" s="44">
        <v>21755</v>
      </c>
      <c r="C130" s="45" t="s">
        <v>578</v>
      </c>
      <c r="D130" s="46" t="s">
        <v>549</v>
      </c>
      <c r="E130" s="38">
        <v>5</v>
      </c>
      <c r="F130" s="71"/>
      <c r="G130" s="97">
        <f>$G$43</f>
        <v>9.1199999999999992</v>
      </c>
      <c r="H130" s="73">
        <f>$H$43</f>
        <v>10.94</v>
      </c>
      <c r="I130" s="73">
        <f t="shared" si="6"/>
        <v>54.7</v>
      </c>
      <c r="J130" s="98"/>
      <c r="K130" s="37" t="str">
        <f>$K$43</f>
        <v>mercado</v>
      </c>
    </row>
    <row r="131" spans="1:11">
      <c r="A131" s="38" t="s">
        <v>882</v>
      </c>
      <c r="B131" s="44">
        <v>18532</v>
      </c>
      <c r="C131" s="45" t="s">
        <v>585</v>
      </c>
      <c r="D131" s="46" t="s">
        <v>549</v>
      </c>
      <c r="E131" s="38">
        <v>21</v>
      </c>
      <c r="F131" s="71"/>
      <c r="G131" s="97">
        <f>$G$50</f>
        <v>11.73</v>
      </c>
      <c r="H131" s="73">
        <f>$H$50</f>
        <v>14.08</v>
      </c>
      <c r="I131" s="73">
        <f t="shared" si="6"/>
        <v>295.68</v>
      </c>
      <c r="J131" s="98"/>
      <c r="K131" s="37" t="str">
        <f>$K$50</f>
        <v>mercado</v>
      </c>
    </row>
    <row r="132" spans="1:11">
      <c r="A132" s="38" t="s">
        <v>883</v>
      </c>
      <c r="B132" s="44">
        <v>6774</v>
      </c>
      <c r="C132" s="45" t="s">
        <v>586</v>
      </c>
      <c r="D132" s="46" t="s">
        <v>549</v>
      </c>
      <c r="E132" s="38">
        <v>3</v>
      </c>
      <c r="F132" s="71"/>
      <c r="G132" s="97">
        <f>$G$51</f>
        <v>62.56</v>
      </c>
      <c r="H132" s="73">
        <f>$H$51</f>
        <v>75.069999999999993</v>
      </c>
      <c r="I132" s="73">
        <f t="shared" si="6"/>
        <v>225.21</v>
      </c>
      <c r="J132" s="98"/>
      <c r="K132" s="37" t="str">
        <f>$K$51</f>
        <v>mercado</v>
      </c>
    </row>
    <row r="133" spans="1:11">
      <c r="A133" s="38" t="s">
        <v>884</v>
      </c>
      <c r="B133" s="44">
        <v>18274</v>
      </c>
      <c r="C133" s="45" t="s">
        <v>587</v>
      </c>
      <c r="D133" s="46" t="s">
        <v>549</v>
      </c>
      <c r="E133" s="38">
        <v>3</v>
      </c>
      <c r="F133" s="71"/>
      <c r="G133" s="97">
        <f>$G$52</f>
        <v>44.42</v>
      </c>
      <c r="H133" s="73">
        <f>$H$52</f>
        <v>53.3</v>
      </c>
      <c r="I133" s="73">
        <f t="shared" si="6"/>
        <v>159.9</v>
      </c>
      <c r="J133" s="98"/>
      <c r="K133" s="37" t="str">
        <f>$K$52</f>
        <v>mercado</v>
      </c>
    </row>
    <row r="134" spans="1:11">
      <c r="A134" s="38" t="s">
        <v>885</v>
      </c>
      <c r="B134" s="44">
        <v>13600</v>
      </c>
      <c r="C134" s="45" t="s">
        <v>588</v>
      </c>
      <c r="D134" s="46" t="s">
        <v>549</v>
      </c>
      <c r="E134" s="38">
        <v>4</v>
      </c>
      <c r="F134" s="71"/>
      <c r="G134" s="97">
        <f>$G$53</f>
        <v>245.15</v>
      </c>
      <c r="H134" s="73">
        <f>$H$53</f>
        <v>294.18</v>
      </c>
      <c r="I134" s="73">
        <f t="shared" si="6"/>
        <v>1176.72</v>
      </c>
      <c r="J134" s="98"/>
      <c r="K134" s="37" t="str">
        <f>$K$53</f>
        <v>mercado</v>
      </c>
    </row>
    <row r="135" spans="1:11">
      <c r="A135" s="38" t="s">
        <v>886</v>
      </c>
      <c r="B135" s="44">
        <v>7566</v>
      </c>
      <c r="C135" s="45" t="s">
        <v>589</v>
      </c>
      <c r="D135" s="46" t="s">
        <v>549</v>
      </c>
      <c r="E135" s="38">
        <v>3</v>
      </c>
      <c r="F135" s="71"/>
      <c r="G135" s="97">
        <f>$G$54</f>
        <v>5.25</v>
      </c>
      <c r="H135" s="73">
        <f>$H$54</f>
        <v>6.3</v>
      </c>
      <c r="I135" s="73">
        <f t="shared" si="6"/>
        <v>18.899999999999999</v>
      </c>
      <c r="J135" s="98"/>
      <c r="K135" s="37" t="str">
        <f>$K$54</f>
        <v>mercado</v>
      </c>
    </row>
    <row r="136" spans="1:11">
      <c r="A136" s="38" t="s">
        <v>887</v>
      </c>
      <c r="B136" s="44">
        <v>5264</v>
      </c>
      <c r="C136" s="45" t="s">
        <v>591</v>
      </c>
      <c r="D136" s="46" t="s">
        <v>559</v>
      </c>
      <c r="E136" s="38">
        <v>0.6</v>
      </c>
      <c r="F136" s="71"/>
      <c r="G136" s="97">
        <f>$G$56</f>
        <v>33.06</v>
      </c>
      <c r="H136" s="73">
        <f>$H$56</f>
        <v>39.67</v>
      </c>
      <c r="I136" s="73">
        <f t="shared" si="6"/>
        <v>23.8</v>
      </c>
      <c r="J136" s="98"/>
      <c r="K136" s="37" t="str">
        <f>$K$56</f>
        <v>mercado</v>
      </c>
    </row>
    <row r="137" spans="1:11">
      <c r="A137" s="38" t="s">
        <v>888</v>
      </c>
      <c r="B137" s="44">
        <v>5627</v>
      </c>
      <c r="C137" s="45" t="s">
        <v>593</v>
      </c>
      <c r="D137" s="46" t="s">
        <v>559</v>
      </c>
      <c r="E137" s="38">
        <v>0.3</v>
      </c>
      <c r="F137" s="71"/>
      <c r="G137" s="97">
        <f>$G$58</f>
        <v>88</v>
      </c>
      <c r="H137" s="73">
        <f>$H$58</f>
        <v>105.6</v>
      </c>
      <c r="I137" s="73">
        <f t="shared" si="6"/>
        <v>31.68</v>
      </c>
      <c r="J137" s="98"/>
      <c r="K137" s="37">
        <f>$K$58</f>
        <v>407</v>
      </c>
    </row>
    <row r="138" spans="1:11">
      <c r="A138" s="38" t="s">
        <v>889</v>
      </c>
      <c r="B138" s="44">
        <v>255</v>
      </c>
      <c r="C138" s="45" t="s">
        <v>594</v>
      </c>
      <c r="D138" s="46" t="s">
        <v>549</v>
      </c>
      <c r="E138" s="38">
        <v>1</v>
      </c>
      <c r="F138" s="71"/>
      <c r="G138" s="97">
        <f>$G$59</f>
        <v>22.5</v>
      </c>
      <c r="H138" s="73">
        <f>$H$59</f>
        <v>27</v>
      </c>
      <c r="I138" s="73">
        <f t="shared" si="6"/>
        <v>27</v>
      </c>
      <c r="J138" s="98"/>
      <c r="K138" s="37">
        <f>$K$59</f>
        <v>404</v>
      </c>
    </row>
    <row r="139" spans="1:11">
      <c r="A139" s="38" t="s">
        <v>890</v>
      </c>
      <c r="B139" s="44">
        <v>256</v>
      </c>
      <c r="C139" s="45" t="s">
        <v>595</v>
      </c>
      <c r="D139" s="46" t="s">
        <v>549</v>
      </c>
      <c r="E139" s="38">
        <v>1</v>
      </c>
      <c r="F139" s="71"/>
      <c r="G139" s="97">
        <f>$G$60</f>
        <v>16.5</v>
      </c>
      <c r="H139" s="73">
        <f>$H$60</f>
        <v>19.8</v>
      </c>
      <c r="I139" s="73">
        <f t="shared" si="6"/>
        <v>19.8</v>
      </c>
      <c r="J139" s="98"/>
      <c r="K139" s="37">
        <f>$K$60</f>
        <v>20111</v>
      </c>
    </row>
    <row r="140" spans="1:11">
      <c r="A140" s="38" t="s">
        <v>891</v>
      </c>
      <c r="B140" s="44">
        <v>2167</v>
      </c>
      <c r="C140" s="45" t="s">
        <v>596</v>
      </c>
      <c r="D140" s="46" t="s">
        <v>549</v>
      </c>
      <c r="E140" s="38">
        <v>5</v>
      </c>
      <c r="F140" s="71"/>
      <c r="G140" s="97">
        <f>$G$61</f>
        <v>75.62</v>
      </c>
      <c r="H140" s="73">
        <f>$H$61</f>
        <v>90.74</v>
      </c>
      <c r="I140" s="73">
        <f t="shared" si="6"/>
        <v>453.7</v>
      </c>
      <c r="J140" s="98"/>
      <c r="K140" s="37">
        <f>$K$61</f>
        <v>3380</v>
      </c>
    </row>
    <row r="141" spans="1:11">
      <c r="A141" s="38" t="s">
        <v>892</v>
      </c>
      <c r="B141" s="44">
        <v>14168</v>
      </c>
      <c r="C141" s="45" t="s">
        <v>597</v>
      </c>
      <c r="D141" s="46" t="s">
        <v>549</v>
      </c>
      <c r="E141" s="38">
        <v>6</v>
      </c>
      <c r="F141" s="71"/>
      <c r="G141" s="97">
        <f>$G$62</f>
        <v>44.56</v>
      </c>
      <c r="H141" s="73">
        <f>$H$62</f>
        <v>53.47</v>
      </c>
      <c r="I141" s="73">
        <f t="shared" si="6"/>
        <v>320.82</v>
      </c>
      <c r="J141" s="98"/>
      <c r="K141" s="37" t="str">
        <f>$K$62</f>
        <v>mercado</v>
      </c>
    </row>
    <row r="142" spans="1:11">
      <c r="A142" s="38" t="s">
        <v>893</v>
      </c>
      <c r="B142" s="44">
        <v>13692</v>
      </c>
      <c r="C142" s="45" t="s">
        <v>598</v>
      </c>
      <c r="D142" s="46" t="s">
        <v>549</v>
      </c>
      <c r="E142" s="38">
        <v>6</v>
      </c>
      <c r="F142" s="71"/>
      <c r="G142" s="97">
        <f>$G$63</f>
        <v>114.74</v>
      </c>
      <c r="H142" s="73">
        <f>$H$63</f>
        <v>137.69</v>
      </c>
      <c r="I142" s="73">
        <f t="shared" si="6"/>
        <v>826.14</v>
      </c>
      <c r="J142" s="98"/>
      <c r="K142" s="37">
        <f>$K$63</f>
        <v>3395</v>
      </c>
    </row>
    <row r="143" spans="1:11">
      <c r="A143" s="38" t="s">
        <v>894</v>
      </c>
      <c r="B143" s="44">
        <v>6183</v>
      </c>
      <c r="C143" s="45" t="s">
        <v>600</v>
      </c>
      <c r="D143" s="46" t="s">
        <v>549</v>
      </c>
      <c r="E143" s="38">
        <v>6</v>
      </c>
      <c r="F143" s="71"/>
      <c r="G143" s="97">
        <f>$G$65</f>
        <v>10.85</v>
      </c>
      <c r="H143" s="73">
        <f>$H$65</f>
        <v>13.02</v>
      </c>
      <c r="I143" s="73">
        <f t="shared" si="6"/>
        <v>78.12</v>
      </c>
      <c r="J143" s="98"/>
      <c r="K143" s="37" t="str">
        <f>$K$65</f>
        <v>mercado</v>
      </c>
    </row>
    <row r="144" spans="1:11">
      <c r="A144" s="38" t="s">
        <v>895</v>
      </c>
      <c r="B144" s="44">
        <v>2181</v>
      </c>
      <c r="C144" s="45" t="s">
        <v>601</v>
      </c>
      <c r="D144" s="46" t="s">
        <v>549</v>
      </c>
      <c r="E144" s="38">
        <v>4</v>
      </c>
      <c r="F144" s="71"/>
      <c r="G144" s="97">
        <f>$G$66</f>
        <v>34.25</v>
      </c>
      <c r="H144" s="73">
        <f>$H$66</f>
        <v>41.1</v>
      </c>
      <c r="I144" s="73">
        <f t="shared" si="6"/>
        <v>164.4</v>
      </c>
      <c r="J144" s="98"/>
      <c r="K144" s="37" t="str">
        <f>$K$66</f>
        <v>mercado</v>
      </c>
    </row>
    <row r="145" spans="1:11">
      <c r="A145" s="38" t="s">
        <v>896</v>
      </c>
      <c r="B145" s="44">
        <v>2242</v>
      </c>
      <c r="C145" s="45" t="s">
        <v>602</v>
      </c>
      <c r="D145" s="46" t="s">
        <v>549</v>
      </c>
      <c r="E145" s="38">
        <v>26</v>
      </c>
      <c r="F145" s="71"/>
      <c r="G145" s="97">
        <f>$G$67</f>
        <v>9.06</v>
      </c>
      <c r="H145" s="73">
        <f>$H$67</f>
        <v>10.87</v>
      </c>
      <c r="I145" s="73">
        <f t="shared" si="6"/>
        <v>282.62</v>
      </c>
      <c r="J145" s="98"/>
      <c r="K145" s="37" t="str">
        <f>$K$67</f>
        <v>mercado</v>
      </c>
    </row>
    <row r="146" spans="1:11">
      <c r="A146" s="38" t="s">
        <v>897</v>
      </c>
      <c r="B146" s="44">
        <v>1798</v>
      </c>
      <c r="C146" s="45" t="s">
        <v>603</v>
      </c>
      <c r="D146" s="46" t="s">
        <v>549</v>
      </c>
      <c r="E146" s="38">
        <v>4</v>
      </c>
      <c r="F146" s="71"/>
      <c r="G146" s="81">
        <f>$G$68</f>
        <v>4.4000000000000004</v>
      </c>
      <c r="H146" s="53">
        <f>$H$68</f>
        <v>5.28</v>
      </c>
      <c r="I146" s="73">
        <f t="shared" si="6"/>
        <v>21.12</v>
      </c>
      <c r="J146" s="31"/>
      <c r="K146" s="37">
        <f>$K$68</f>
        <v>442</v>
      </c>
    </row>
    <row r="147" spans="1:11">
      <c r="A147" s="38" t="s">
        <v>898</v>
      </c>
      <c r="B147" s="44">
        <v>1666</v>
      </c>
      <c r="C147" s="45" t="s">
        <v>604</v>
      </c>
      <c r="D147" s="46" t="s">
        <v>549</v>
      </c>
      <c r="E147" s="38">
        <v>8</v>
      </c>
      <c r="F147" s="71"/>
      <c r="G147" s="97">
        <f>$G$69</f>
        <v>7.34</v>
      </c>
      <c r="H147" s="73">
        <f>$H$69</f>
        <v>8.81</v>
      </c>
      <c r="I147" s="73">
        <f t="shared" si="6"/>
        <v>70.48</v>
      </c>
      <c r="J147" s="98"/>
      <c r="K147" s="37">
        <f>$K$69</f>
        <v>441</v>
      </c>
    </row>
    <row r="148" spans="1:11">
      <c r="A148" s="38" t="s">
        <v>899</v>
      </c>
      <c r="B148" s="44">
        <v>1670</v>
      </c>
      <c r="C148" s="45" t="s">
        <v>605</v>
      </c>
      <c r="D148" s="46" t="s">
        <v>549</v>
      </c>
      <c r="E148" s="38">
        <v>4</v>
      </c>
      <c r="F148" s="71"/>
      <c r="G148" s="97">
        <f>$G$70</f>
        <v>8.86</v>
      </c>
      <c r="H148" s="73">
        <f>$H$70</f>
        <v>10.63</v>
      </c>
      <c r="I148" s="73">
        <f t="shared" si="6"/>
        <v>42.52</v>
      </c>
      <c r="J148" s="98"/>
      <c r="K148" s="37">
        <f>$K$70</f>
        <v>431</v>
      </c>
    </row>
    <row r="149" spans="1:11">
      <c r="A149" s="38" t="s">
        <v>900</v>
      </c>
      <c r="B149" s="44">
        <v>1624</v>
      </c>
      <c r="C149" s="45" t="s">
        <v>606</v>
      </c>
      <c r="D149" s="46" t="s">
        <v>549</v>
      </c>
      <c r="E149" s="38">
        <v>16</v>
      </c>
      <c r="F149" s="71"/>
      <c r="G149" s="81">
        <f>$G$71</f>
        <v>9.7799999999999994</v>
      </c>
      <c r="H149" s="53">
        <f>$H$71</f>
        <v>11.74</v>
      </c>
      <c r="I149" s="73">
        <f t="shared" si="6"/>
        <v>187.84</v>
      </c>
      <c r="J149" s="31"/>
      <c r="K149" s="37">
        <f>$K$71</f>
        <v>432</v>
      </c>
    </row>
    <row r="150" spans="1:11">
      <c r="A150" s="38" t="s">
        <v>901</v>
      </c>
      <c r="B150" s="44">
        <v>1625</v>
      </c>
      <c r="C150" s="45" t="s">
        <v>607</v>
      </c>
      <c r="D150" s="46" t="s">
        <v>549</v>
      </c>
      <c r="E150" s="38">
        <v>5</v>
      </c>
      <c r="F150" s="71"/>
      <c r="G150" s="81">
        <f>$G$72</f>
        <v>11.23</v>
      </c>
      <c r="H150" s="53">
        <f>$H$72</f>
        <v>13.48</v>
      </c>
      <c r="I150" s="73">
        <f t="shared" si="6"/>
        <v>67.400000000000006</v>
      </c>
      <c r="J150" s="31"/>
      <c r="K150" s="37">
        <f>$K$72</f>
        <v>439</v>
      </c>
    </row>
    <row r="151" spans="1:11">
      <c r="A151" s="38" t="s">
        <v>902</v>
      </c>
      <c r="B151" s="44">
        <v>7626</v>
      </c>
      <c r="C151" s="45" t="s">
        <v>608</v>
      </c>
      <c r="D151" s="46" t="s">
        <v>549</v>
      </c>
      <c r="E151" s="38">
        <v>3</v>
      </c>
      <c r="F151" s="71"/>
      <c r="G151" s="97">
        <f>$G$73</f>
        <v>215.49</v>
      </c>
      <c r="H151" s="73">
        <f>$H$73</f>
        <v>258.58999999999997</v>
      </c>
      <c r="I151" s="73">
        <f t="shared" si="6"/>
        <v>775.77</v>
      </c>
      <c r="J151" s="98"/>
      <c r="K151" s="37">
        <f>$K$73</f>
        <v>4276</v>
      </c>
    </row>
    <row r="152" spans="1:11">
      <c r="A152" s="38" t="s">
        <v>903</v>
      </c>
      <c r="B152" s="44">
        <v>14183</v>
      </c>
      <c r="C152" s="45" t="s">
        <v>609</v>
      </c>
      <c r="D152" s="46" t="s">
        <v>549</v>
      </c>
      <c r="E152" s="38">
        <v>6</v>
      </c>
      <c r="F152" s="71"/>
      <c r="G152" s="97">
        <f>$G$74</f>
        <v>11.11</v>
      </c>
      <c r="H152" s="73">
        <f>$H$74</f>
        <v>13.33</v>
      </c>
      <c r="I152" s="73">
        <f t="shared" si="6"/>
        <v>79.98</v>
      </c>
      <c r="J152" s="98"/>
      <c r="K152" s="37" t="str">
        <f>$K$74</f>
        <v>mercado</v>
      </c>
    </row>
    <row r="153" spans="1:11">
      <c r="A153" s="38" t="s">
        <v>904</v>
      </c>
      <c r="B153" s="44">
        <v>4630</v>
      </c>
      <c r="C153" s="45" t="s">
        <v>638</v>
      </c>
      <c r="D153" s="46" t="s">
        <v>549</v>
      </c>
      <c r="E153" s="38">
        <v>1</v>
      </c>
      <c r="F153" s="71"/>
      <c r="G153" s="102">
        <v>2104.5</v>
      </c>
      <c r="H153" s="53">
        <f t="shared" ref="H153" si="9">ROUND(($D$10/100+1)*G153,2)</f>
        <v>2525.4</v>
      </c>
      <c r="I153" s="73">
        <f t="shared" si="6"/>
        <v>2525.4</v>
      </c>
      <c r="J153" s="98"/>
      <c r="K153" s="37" t="s">
        <v>927</v>
      </c>
    </row>
    <row r="154" spans="1:11">
      <c r="A154" s="38" t="s">
        <v>905</v>
      </c>
      <c r="B154" s="44">
        <v>4800</v>
      </c>
      <c r="C154" s="45" t="s">
        <v>611</v>
      </c>
      <c r="D154" s="46" t="s">
        <v>549</v>
      </c>
      <c r="E154" s="38">
        <v>5</v>
      </c>
      <c r="F154" s="71"/>
      <c r="G154" s="97">
        <f>$G$76</f>
        <v>1126</v>
      </c>
      <c r="H154" s="73">
        <f>$H$76</f>
        <v>1351.2</v>
      </c>
      <c r="I154" s="73">
        <f t="shared" si="6"/>
        <v>6756</v>
      </c>
      <c r="J154" s="98"/>
      <c r="K154" s="37" t="str">
        <f>$K$76</f>
        <v>mercado</v>
      </c>
    </row>
    <row r="155" spans="1:11">
      <c r="A155" s="38" t="s">
        <v>906</v>
      </c>
      <c r="B155" s="44">
        <v>4807</v>
      </c>
      <c r="C155" s="96" t="s">
        <v>612</v>
      </c>
      <c r="D155" s="46" t="s">
        <v>549</v>
      </c>
      <c r="E155" s="38">
        <v>2</v>
      </c>
      <c r="F155" s="71"/>
      <c r="G155" s="97">
        <f>$G$77</f>
        <v>1449.5</v>
      </c>
      <c r="H155" s="73">
        <f>$H$77</f>
        <v>1739.4</v>
      </c>
      <c r="I155" s="73">
        <f t="shared" si="6"/>
        <v>3478.8</v>
      </c>
      <c r="J155" s="98"/>
      <c r="K155" s="37" t="str">
        <f>$K$77</f>
        <v>mercado</v>
      </c>
    </row>
    <row r="156" spans="1:11">
      <c r="A156" s="38" t="s">
        <v>907</v>
      </c>
      <c r="B156" s="44">
        <v>4820</v>
      </c>
      <c r="C156" s="45" t="s">
        <v>613</v>
      </c>
      <c r="D156" s="46" t="s">
        <v>549</v>
      </c>
      <c r="E156" s="38">
        <v>1</v>
      </c>
      <c r="F156" s="71"/>
      <c r="G156" s="97">
        <f>$G$78</f>
        <v>1569</v>
      </c>
      <c r="H156" s="73">
        <f>$H$78</f>
        <v>1882.8</v>
      </c>
      <c r="I156" s="73">
        <f t="shared" si="6"/>
        <v>1882.8</v>
      </c>
      <c r="J156" s="98"/>
      <c r="K156" s="37" t="str">
        <f>$K$78</f>
        <v>mercado</v>
      </c>
    </row>
    <row r="157" spans="1:11">
      <c r="A157" s="38" t="s">
        <v>908</v>
      </c>
      <c r="B157" s="44">
        <v>2153</v>
      </c>
      <c r="C157" s="45" t="s">
        <v>615</v>
      </c>
      <c r="D157" s="46" t="s">
        <v>549</v>
      </c>
      <c r="E157" s="38">
        <v>11</v>
      </c>
      <c r="F157" s="71"/>
      <c r="G157" s="97">
        <f>$G$80</f>
        <v>5.71</v>
      </c>
      <c r="H157" s="73">
        <f>$H$80</f>
        <v>6.85</v>
      </c>
      <c r="I157" s="73">
        <f t="shared" si="6"/>
        <v>75.349999999999994</v>
      </c>
      <c r="J157" s="98"/>
      <c r="K157" s="37">
        <f>$K$80</f>
        <v>7581</v>
      </c>
    </row>
    <row r="158" spans="1:11">
      <c r="A158" s="38" t="s">
        <v>909</v>
      </c>
      <c r="B158" s="44">
        <v>2086</v>
      </c>
      <c r="C158" s="45" t="s">
        <v>616</v>
      </c>
      <c r="D158" s="46" t="s">
        <v>549</v>
      </c>
      <c r="E158" s="38">
        <v>3</v>
      </c>
      <c r="F158" s="71"/>
      <c r="G158" s="97">
        <f>$G$81</f>
        <v>25.26</v>
      </c>
      <c r="H158" s="73">
        <f>$H$81</f>
        <v>30.31</v>
      </c>
      <c r="I158" s="73">
        <f t="shared" si="6"/>
        <v>90.93</v>
      </c>
      <c r="J158" s="98"/>
      <c r="K158" s="37" t="str">
        <f>$K$81</f>
        <v>mercado</v>
      </c>
    </row>
    <row r="159" spans="1:11">
      <c r="A159" s="38" t="s">
        <v>910</v>
      </c>
      <c r="B159" s="44">
        <v>2102</v>
      </c>
      <c r="C159" s="45" t="s">
        <v>617</v>
      </c>
      <c r="D159" s="46" t="s">
        <v>549</v>
      </c>
      <c r="E159" s="38">
        <v>2</v>
      </c>
      <c r="F159" s="71"/>
      <c r="G159" s="97">
        <f>$G$82</f>
        <v>62.64</v>
      </c>
      <c r="H159" s="73">
        <f>$H$82</f>
        <v>75.17</v>
      </c>
      <c r="I159" s="73">
        <f t="shared" si="6"/>
        <v>150.34</v>
      </c>
      <c r="J159" s="98"/>
      <c r="K159" s="37" t="str">
        <f>$K$82</f>
        <v>mercado</v>
      </c>
    </row>
    <row r="160" spans="1:11">
      <c r="A160" s="38" t="s">
        <v>911</v>
      </c>
      <c r="B160" s="44">
        <v>21133</v>
      </c>
      <c r="C160" s="96" t="s">
        <v>618</v>
      </c>
      <c r="D160" s="46" t="s">
        <v>549</v>
      </c>
      <c r="E160" s="38">
        <v>7</v>
      </c>
      <c r="F160" s="71"/>
      <c r="G160" s="97">
        <f>$G$83</f>
        <v>38.82</v>
      </c>
      <c r="H160" s="73">
        <f>$H$83</f>
        <v>46.58</v>
      </c>
      <c r="I160" s="73">
        <f t="shared" si="6"/>
        <v>326.06</v>
      </c>
      <c r="J160" s="98"/>
      <c r="K160" s="37" t="str">
        <f>$K$83</f>
        <v>mercado</v>
      </c>
    </row>
    <row r="161" spans="1:11">
      <c r="A161" s="38" t="s">
        <v>912</v>
      </c>
      <c r="B161" s="44">
        <v>4751</v>
      </c>
      <c r="C161" s="45" t="s">
        <v>620</v>
      </c>
      <c r="D161" s="46" t="s">
        <v>549</v>
      </c>
      <c r="E161" s="38">
        <v>4</v>
      </c>
      <c r="F161" s="71"/>
      <c r="G161" s="97">
        <f>$G$85</f>
        <v>44.09</v>
      </c>
      <c r="H161" s="73">
        <f>$H$85</f>
        <v>52.91</v>
      </c>
      <c r="I161" s="73">
        <f t="shared" si="6"/>
        <v>211.64</v>
      </c>
      <c r="J161" s="98"/>
      <c r="K161" s="37" t="str">
        <f>$K$85</f>
        <v>mercado</v>
      </c>
    </row>
    <row r="162" spans="1:11">
      <c r="A162" s="38" t="s">
        <v>913</v>
      </c>
      <c r="B162" s="44">
        <v>27278</v>
      </c>
      <c r="C162" s="45" t="s">
        <v>621</v>
      </c>
      <c r="D162" s="46" t="s">
        <v>549</v>
      </c>
      <c r="E162" s="38">
        <v>1</v>
      </c>
      <c r="F162" s="71"/>
      <c r="G162" s="97">
        <f>$G$86</f>
        <v>9085.43</v>
      </c>
      <c r="H162" s="73">
        <f>$H$86</f>
        <v>10902.52</v>
      </c>
      <c r="I162" s="73">
        <f t="shared" si="6"/>
        <v>10902.52</v>
      </c>
      <c r="J162" s="98"/>
      <c r="K162" s="37">
        <f>$K$86</f>
        <v>7617</v>
      </c>
    </row>
    <row r="163" spans="1:11">
      <c r="A163" s="38"/>
      <c r="B163" s="109" t="s">
        <v>4</v>
      </c>
      <c r="C163" s="109"/>
      <c r="D163" s="109"/>
      <c r="E163" s="109"/>
      <c r="G163" s="49"/>
      <c r="H163" s="53"/>
      <c r="I163" s="73"/>
      <c r="J163" s="31"/>
      <c r="K163" s="37"/>
    </row>
    <row r="164" spans="1:11">
      <c r="A164" s="38" t="s">
        <v>914</v>
      </c>
      <c r="B164" s="44">
        <v>1827</v>
      </c>
      <c r="C164" s="47" t="s">
        <v>557</v>
      </c>
      <c r="D164" s="46" t="s">
        <v>549</v>
      </c>
      <c r="E164" s="38">
        <v>16</v>
      </c>
      <c r="G164" s="81">
        <f>$G$24</f>
        <v>0.88</v>
      </c>
      <c r="H164" s="53">
        <f>$H$24</f>
        <v>1.06</v>
      </c>
      <c r="I164" s="73">
        <f t="shared" si="6"/>
        <v>16.96</v>
      </c>
      <c r="J164" s="31"/>
      <c r="K164" s="37">
        <f>$K$24</f>
        <v>379</v>
      </c>
    </row>
    <row r="165" spans="1:11">
      <c r="A165" s="38" t="s">
        <v>915</v>
      </c>
      <c r="B165" s="44"/>
      <c r="C165" s="47" t="s">
        <v>652</v>
      </c>
      <c r="D165" s="46" t="s">
        <v>561</v>
      </c>
      <c r="E165" s="38">
        <v>25</v>
      </c>
      <c r="G165" s="81">
        <f>$G$89</f>
        <v>3.49</v>
      </c>
      <c r="H165" s="53">
        <f>$H$89</f>
        <v>4.1900000000000004</v>
      </c>
      <c r="I165" s="73">
        <f t="shared" si="6"/>
        <v>104.75</v>
      </c>
      <c r="J165" s="31"/>
      <c r="K165" s="37">
        <f>$K$89</f>
        <v>1022</v>
      </c>
    </row>
    <row r="166" spans="1:11">
      <c r="A166" s="38" t="s">
        <v>916</v>
      </c>
      <c r="B166" s="44"/>
      <c r="C166" s="47" t="s">
        <v>653</v>
      </c>
      <c r="D166" s="46" t="s">
        <v>561</v>
      </c>
      <c r="E166" s="38">
        <v>25</v>
      </c>
      <c r="G166" s="81">
        <f>$G$90</f>
        <v>3.49</v>
      </c>
      <c r="H166" s="53">
        <f>$H$90</f>
        <v>4.1900000000000004</v>
      </c>
      <c r="I166" s="73">
        <f t="shared" si="6"/>
        <v>104.75</v>
      </c>
      <c r="J166" s="31"/>
      <c r="K166" s="37">
        <f>$K$90</f>
        <v>1022</v>
      </c>
    </row>
    <row r="167" spans="1:11">
      <c r="A167" s="38" t="s">
        <v>917</v>
      </c>
      <c r="B167" s="44">
        <v>2005</v>
      </c>
      <c r="C167" s="47" t="s">
        <v>641</v>
      </c>
      <c r="D167" s="46" t="s">
        <v>549</v>
      </c>
      <c r="E167" s="38">
        <v>2</v>
      </c>
      <c r="G167" s="101">
        <v>40.159999999999997</v>
      </c>
      <c r="H167" s="53">
        <f t="shared" ref="H167" si="10">ROUND(($D$10/100+1)*G167,2)</f>
        <v>48.19</v>
      </c>
      <c r="I167" s="73">
        <f t="shared" si="6"/>
        <v>96.38</v>
      </c>
      <c r="J167" s="31"/>
      <c r="K167" s="37" t="s">
        <v>927</v>
      </c>
    </row>
    <row r="168" spans="1:11">
      <c r="A168" s="38" t="s">
        <v>918</v>
      </c>
      <c r="B168" s="44">
        <v>6387</v>
      </c>
      <c r="C168" s="47" t="s">
        <v>625</v>
      </c>
      <c r="D168" s="46" t="s">
        <v>549</v>
      </c>
      <c r="E168" s="38">
        <v>5</v>
      </c>
      <c r="G168" s="81">
        <f>$G$92</f>
        <v>5.2</v>
      </c>
      <c r="H168" s="53">
        <f>$H$92</f>
        <v>6.24</v>
      </c>
      <c r="I168" s="73">
        <f t="shared" si="6"/>
        <v>31.2</v>
      </c>
      <c r="J168" s="31"/>
      <c r="K168" s="37" t="str">
        <f>$K$92</f>
        <v>mercado</v>
      </c>
    </row>
    <row r="169" spans="1:11">
      <c r="A169" s="38" t="s">
        <v>919</v>
      </c>
      <c r="B169" s="44">
        <v>6386</v>
      </c>
      <c r="C169" s="47" t="s">
        <v>642</v>
      </c>
      <c r="D169" s="46" t="s">
        <v>549</v>
      </c>
      <c r="E169" s="38">
        <v>4</v>
      </c>
      <c r="G169" s="101">
        <v>5.99</v>
      </c>
      <c r="H169" s="53">
        <f t="shared" ref="H169" si="11">ROUND(($D$10/100+1)*G169,2)</f>
        <v>7.19</v>
      </c>
      <c r="I169" s="73">
        <f t="shared" si="6"/>
        <v>28.76</v>
      </c>
      <c r="J169" s="31"/>
      <c r="K169" s="37" t="s">
        <v>927</v>
      </c>
    </row>
    <row r="170" spans="1:11">
      <c r="A170" s="38" t="s">
        <v>920</v>
      </c>
      <c r="B170" s="44">
        <v>18530</v>
      </c>
      <c r="C170" s="47" t="s">
        <v>626</v>
      </c>
      <c r="D170" s="46" t="s">
        <v>549</v>
      </c>
      <c r="E170" s="38">
        <v>9</v>
      </c>
      <c r="G170" s="81">
        <f>$G$93</f>
        <v>5.59</v>
      </c>
      <c r="H170" s="53">
        <f>$H$93</f>
        <v>6.71</v>
      </c>
      <c r="I170" s="73">
        <f t="shared" si="6"/>
        <v>60.39</v>
      </c>
      <c r="J170" s="31"/>
      <c r="K170" s="37" t="str">
        <f>$K$93</f>
        <v>mercado</v>
      </c>
    </row>
    <row r="171" spans="1:11">
      <c r="A171" s="38" t="s">
        <v>921</v>
      </c>
      <c r="B171" s="44">
        <v>17076</v>
      </c>
      <c r="C171" s="47" t="s">
        <v>627</v>
      </c>
      <c r="D171" s="46" t="s">
        <v>549</v>
      </c>
      <c r="E171" s="38">
        <v>5</v>
      </c>
      <c r="G171" s="81">
        <f>$G$94</f>
        <v>28.56</v>
      </c>
      <c r="H171" s="53">
        <f>$H$94</f>
        <v>34.270000000000003</v>
      </c>
      <c r="I171" s="73">
        <f t="shared" si="6"/>
        <v>171.35</v>
      </c>
      <c r="J171" s="31"/>
      <c r="K171" s="37">
        <f>$K$94</f>
        <v>12216</v>
      </c>
    </row>
    <row r="172" spans="1:11">
      <c r="A172" s="38" t="s">
        <v>922</v>
      </c>
      <c r="B172" s="44">
        <v>1798</v>
      </c>
      <c r="C172" s="47" t="s">
        <v>603</v>
      </c>
      <c r="D172" s="46" t="s">
        <v>549</v>
      </c>
      <c r="E172" s="38">
        <v>2</v>
      </c>
      <c r="G172" s="81">
        <f>$G$68</f>
        <v>4.4000000000000004</v>
      </c>
      <c r="H172" s="53">
        <f>$H$68</f>
        <v>5.28</v>
      </c>
      <c r="I172" s="73">
        <f t="shared" si="6"/>
        <v>10.56</v>
      </c>
      <c r="J172" s="31"/>
      <c r="K172" s="37">
        <f>$K$68</f>
        <v>442</v>
      </c>
    </row>
    <row r="173" spans="1:11">
      <c r="A173" s="38" t="s">
        <v>923</v>
      </c>
      <c r="B173" s="44">
        <v>1624</v>
      </c>
      <c r="C173" s="47" t="s">
        <v>606</v>
      </c>
      <c r="D173" s="46" t="s">
        <v>549</v>
      </c>
      <c r="E173" s="38">
        <v>6</v>
      </c>
      <c r="G173" s="81">
        <f>$G$71</f>
        <v>9.7799999999999994</v>
      </c>
      <c r="H173" s="53">
        <f>$H$71</f>
        <v>11.74</v>
      </c>
      <c r="I173" s="73">
        <f t="shared" ref="I173:I176" si="12">ROUND(H173*E173,2)</f>
        <v>70.44</v>
      </c>
      <c r="J173" s="31"/>
      <c r="K173" s="37">
        <f>$K$71</f>
        <v>432</v>
      </c>
    </row>
    <row r="174" spans="1:11">
      <c r="A174" s="38" t="s">
        <v>924</v>
      </c>
      <c r="B174" s="44">
        <v>1625</v>
      </c>
      <c r="C174" s="47" t="s">
        <v>607</v>
      </c>
      <c r="D174" s="46" t="s">
        <v>549</v>
      </c>
      <c r="E174" s="38">
        <v>8</v>
      </c>
      <c r="G174" s="81">
        <f>$G$72</f>
        <v>11.23</v>
      </c>
      <c r="H174" s="53">
        <f>$H$72</f>
        <v>13.48</v>
      </c>
      <c r="I174" s="73">
        <f t="shared" si="12"/>
        <v>107.84</v>
      </c>
      <c r="J174" s="31"/>
      <c r="K174" s="37">
        <f>$K$72</f>
        <v>439</v>
      </c>
    </row>
    <row r="175" spans="1:11">
      <c r="A175" s="38" t="s">
        <v>925</v>
      </c>
      <c r="B175" s="44">
        <v>1626</v>
      </c>
      <c r="C175" s="47" t="s">
        <v>628</v>
      </c>
      <c r="D175" s="46" t="s">
        <v>549</v>
      </c>
      <c r="E175" s="38">
        <v>2</v>
      </c>
      <c r="G175" s="81">
        <f>$G$98</f>
        <v>13.11</v>
      </c>
      <c r="H175" s="53">
        <f>$H$98</f>
        <v>15.73</v>
      </c>
      <c r="I175" s="73">
        <f t="shared" si="12"/>
        <v>31.46</v>
      </c>
      <c r="J175" s="31"/>
      <c r="K175" s="37">
        <f>$K$98</f>
        <v>433</v>
      </c>
    </row>
    <row r="176" spans="1:11">
      <c r="A176" s="38" t="s">
        <v>926</v>
      </c>
      <c r="B176" s="44">
        <v>24446</v>
      </c>
      <c r="C176" s="47" t="s">
        <v>629</v>
      </c>
      <c r="D176" s="46" t="s">
        <v>549</v>
      </c>
      <c r="E176" s="38">
        <v>5</v>
      </c>
      <c r="G176" s="81">
        <f>$G$99</f>
        <v>40.78</v>
      </c>
      <c r="H176" s="53">
        <f>$H$99</f>
        <v>48.94</v>
      </c>
      <c r="I176" s="73">
        <f t="shared" si="12"/>
        <v>244.7</v>
      </c>
      <c r="J176" s="31"/>
      <c r="K176" s="37">
        <f>$K$99</f>
        <v>2510</v>
      </c>
    </row>
    <row r="177" spans="1:11" s="42" customFormat="1" ht="27.95" customHeight="1">
      <c r="A177" s="38"/>
      <c r="B177" s="87">
        <v>7486</v>
      </c>
      <c r="C177" s="88" t="s">
        <v>654</v>
      </c>
      <c r="D177" s="89" t="s">
        <v>549</v>
      </c>
      <c r="E177" s="11">
        <v>5</v>
      </c>
      <c r="F177" s="90"/>
      <c r="G177" s="95"/>
      <c r="H177" s="91"/>
      <c r="I177" s="73"/>
      <c r="J177" s="82"/>
      <c r="K177" s="37"/>
    </row>
    <row r="178" spans="1:11" s="42" customFormat="1" ht="27.95" customHeight="1">
      <c r="A178" s="38"/>
      <c r="B178" s="87">
        <v>18439</v>
      </c>
      <c r="C178" s="88" t="s">
        <v>655</v>
      </c>
      <c r="D178" s="89" t="s">
        <v>549</v>
      </c>
      <c r="E178" s="11">
        <v>5</v>
      </c>
      <c r="F178" s="90"/>
      <c r="G178" s="95"/>
      <c r="H178" s="91"/>
      <c r="I178" s="73"/>
      <c r="J178" s="82"/>
      <c r="K178" s="37"/>
    </row>
    <row r="179" spans="1:11">
      <c r="A179" s="14"/>
      <c r="B179" s="6"/>
      <c r="C179" s="7" t="s">
        <v>54</v>
      </c>
      <c r="D179" s="8"/>
      <c r="E179" s="8"/>
      <c r="F179" s="8"/>
      <c r="G179" s="16"/>
      <c r="H179" s="17"/>
      <c r="I179" s="18">
        <f>SUM(I108:I176)</f>
        <v>43220.629999999983</v>
      </c>
      <c r="J179" s="32"/>
      <c r="K179" s="37"/>
    </row>
    <row r="180" spans="1:11" ht="8.1" customHeight="1"/>
    <row r="181" spans="1:11" ht="15" customHeight="1">
      <c r="A181" s="85" t="s">
        <v>645</v>
      </c>
      <c r="B181" s="39" t="s">
        <v>646</v>
      </c>
      <c r="C181" s="39"/>
      <c r="D181" s="39"/>
      <c r="E181" s="39"/>
      <c r="F181" s="42"/>
      <c r="G181" s="110" t="s">
        <v>50</v>
      </c>
      <c r="H181" s="111"/>
      <c r="I181" s="114" t="s">
        <v>53</v>
      </c>
      <c r="J181" s="29"/>
      <c r="K181" s="106" t="s">
        <v>14</v>
      </c>
    </row>
    <row r="182" spans="1:11">
      <c r="A182" s="43"/>
      <c r="B182" s="39" t="s">
        <v>647</v>
      </c>
      <c r="C182" s="39"/>
      <c r="D182" s="39"/>
      <c r="E182" s="39"/>
      <c r="F182" s="42"/>
      <c r="G182" s="112" t="s">
        <v>52</v>
      </c>
      <c r="H182" s="112" t="s">
        <v>51</v>
      </c>
      <c r="I182" s="114"/>
      <c r="J182" s="29"/>
      <c r="K182" s="107"/>
    </row>
    <row r="183" spans="1:11" ht="30">
      <c r="A183" s="14"/>
      <c r="B183" s="15" t="s">
        <v>9</v>
      </c>
      <c r="C183" s="1" t="s">
        <v>0</v>
      </c>
      <c r="D183" s="1" t="s">
        <v>1</v>
      </c>
      <c r="E183" s="1" t="s">
        <v>2</v>
      </c>
      <c r="G183" s="113"/>
      <c r="H183" s="113"/>
      <c r="I183" s="114"/>
      <c r="J183" s="29"/>
      <c r="K183" s="108"/>
    </row>
    <row r="184" spans="1:11">
      <c r="A184" s="14"/>
      <c r="B184" s="109" t="s">
        <v>3</v>
      </c>
      <c r="C184" s="109"/>
      <c r="D184" s="109"/>
      <c r="E184" s="109"/>
      <c r="G184" s="11"/>
      <c r="H184" s="50"/>
      <c r="I184" s="12"/>
      <c r="J184" s="30"/>
      <c r="K184" s="37"/>
    </row>
    <row r="185" spans="1:11">
      <c r="A185" s="38" t="s">
        <v>772</v>
      </c>
      <c r="B185" s="44">
        <v>23151</v>
      </c>
      <c r="C185" s="45" t="s">
        <v>548</v>
      </c>
      <c r="D185" s="46" t="s">
        <v>549</v>
      </c>
      <c r="E185" s="38">
        <v>55</v>
      </c>
      <c r="G185" s="97">
        <f>$G$16</f>
        <v>1.1299999999999999</v>
      </c>
      <c r="H185" s="73">
        <f>$H$16</f>
        <v>1.36</v>
      </c>
      <c r="I185" s="73">
        <f t="shared" ref="I185:I223" si="13">ROUND(H185*E185,2)</f>
        <v>74.8</v>
      </c>
      <c r="J185" s="98"/>
      <c r="K185" s="37">
        <f>$K$16</f>
        <v>412</v>
      </c>
    </row>
    <row r="186" spans="1:11">
      <c r="A186" s="38" t="s">
        <v>773</v>
      </c>
      <c r="B186" s="44">
        <v>6154</v>
      </c>
      <c r="C186" s="47" t="s">
        <v>553</v>
      </c>
      <c r="D186" s="46" t="s">
        <v>549</v>
      </c>
      <c r="E186" s="38">
        <v>8</v>
      </c>
      <c r="G186" s="97">
        <f>$G$20</f>
        <v>9.59</v>
      </c>
      <c r="H186" s="73">
        <f>$H$20</f>
        <v>11.51</v>
      </c>
      <c r="I186" s="73">
        <f t="shared" si="13"/>
        <v>92.08</v>
      </c>
      <c r="J186" s="98"/>
      <c r="K186" s="37">
        <f>$K$20</f>
        <v>11272</v>
      </c>
    </row>
    <row r="187" spans="1:11">
      <c r="A187" s="38" t="s">
        <v>774</v>
      </c>
      <c r="B187" s="44">
        <v>1827</v>
      </c>
      <c r="C187" s="47" t="s">
        <v>557</v>
      </c>
      <c r="D187" s="46" t="s">
        <v>549</v>
      </c>
      <c r="E187" s="38">
        <v>17</v>
      </c>
      <c r="G187" s="81">
        <f>$G$24</f>
        <v>0.88</v>
      </c>
      <c r="H187" s="53">
        <f>$H$24</f>
        <v>1.06</v>
      </c>
      <c r="I187" s="73">
        <f t="shared" si="13"/>
        <v>18.02</v>
      </c>
      <c r="J187" s="31"/>
      <c r="K187" s="37">
        <f>$K$24</f>
        <v>379</v>
      </c>
    </row>
    <row r="188" spans="1:11">
      <c r="A188" s="38" t="s">
        <v>775</v>
      </c>
      <c r="B188" s="44">
        <v>34254</v>
      </c>
      <c r="C188" s="47" t="s">
        <v>565</v>
      </c>
      <c r="D188" s="46" t="s">
        <v>561</v>
      </c>
      <c r="E188" s="38">
        <v>320</v>
      </c>
      <c r="G188" s="97">
        <f>$G$30</f>
        <v>19.66</v>
      </c>
      <c r="H188" s="73">
        <f>$H$30</f>
        <v>23.59</v>
      </c>
      <c r="I188" s="73">
        <f t="shared" si="13"/>
        <v>7548.8</v>
      </c>
      <c r="J188" s="98"/>
      <c r="K188" s="37" t="str">
        <f>$K$30</f>
        <v>mercado</v>
      </c>
    </row>
    <row r="189" spans="1:11">
      <c r="A189" s="38" t="s">
        <v>776</v>
      </c>
      <c r="B189" s="44">
        <v>5230</v>
      </c>
      <c r="C189" s="47" t="s">
        <v>568</v>
      </c>
      <c r="D189" s="46" t="s">
        <v>559</v>
      </c>
      <c r="E189" s="38">
        <v>18</v>
      </c>
      <c r="G189" s="97">
        <f>$G$33</f>
        <v>125.84</v>
      </c>
      <c r="H189" s="73">
        <f>$H$33</f>
        <v>151.01</v>
      </c>
      <c r="I189" s="73">
        <f t="shared" si="13"/>
        <v>2718.18</v>
      </c>
      <c r="J189" s="98"/>
      <c r="K189" s="37">
        <f>$K$33</f>
        <v>868</v>
      </c>
    </row>
    <row r="190" spans="1:11">
      <c r="A190" s="38" t="s">
        <v>777</v>
      </c>
      <c r="B190" s="44">
        <v>17031</v>
      </c>
      <c r="C190" s="47" t="s">
        <v>570</v>
      </c>
      <c r="D190" s="46" t="s">
        <v>549</v>
      </c>
      <c r="E190" s="38">
        <v>21</v>
      </c>
      <c r="G190" s="97">
        <f>$G$35</f>
        <v>0.99</v>
      </c>
      <c r="H190" s="73">
        <f>$H$35</f>
        <v>1.19</v>
      </c>
      <c r="I190" s="73">
        <f t="shared" si="13"/>
        <v>24.99</v>
      </c>
      <c r="J190" s="98"/>
      <c r="K190" s="37" t="str">
        <f>$K$35</f>
        <v>mercado</v>
      </c>
    </row>
    <row r="191" spans="1:11">
      <c r="A191" s="38" t="s">
        <v>778</v>
      </c>
      <c r="B191" s="44">
        <v>1998</v>
      </c>
      <c r="C191" s="47" t="s">
        <v>572</v>
      </c>
      <c r="D191" s="46" t="s">
        <v>549</v>
      </c>
      <c r="E191" s="38">
        <v>2</v>
      </c>
      <c r="G191" s="97">
        <f>$G$37</f>
        <v>34.97</v>
      </c>
      <c r="H191" s="73">
        <f>$H$37</f>
        <v>41.96</v>
      </c>
      <c r="I191" s="73">
        <f t="shared" si="13"/>
        <v>83.92</v>
      </c>
      <c r="J191" s="98"/>
      <c r="K191" s="37" t="str">
        <f>$K$37</f>
        <v>mercado</v>
      </c>
    </row>
    <row r="192" spans="1:11">
      <c r="A192" s="38" t="s">
        <v>779</v>
      </c>
      <c r="B192" s="44">
        <v>6468</v>
      </c>
      <c r="C192" s="47" t="s">
        <v>575</v>
      </c>
      <c r="D192" s="46" t="s">
        <v>549</v>
      </c>
      <c r="E192" s="38">
        <v>14</v>
      </c>
      <c r="G192" s="97">
        <f>$G$40</f>
        <v>4.78</v>
      </c>
      <c r="H192" s="73">
        <f>$H$40</f>
        <v>5.74</v>
      </c>
      <c r="I192" s="73">
        <f t="shared" si="13"/>
        <v>80.36</v>
      </c>
      <c r="J192" s="98"/>
      <c r="K192" s="37" t="str">
        <f>$K$40</f>
        <v>mercado</v>
      </c>
    </row>
    <row r="193" spans="1:11">
      <c r="A193" s="38" t="s">
        <v>780</v>
      </c>
      <c r="B193" s="44">
        <v>6469</v>
      </c>
      <c r="C193" s="47" t="s">
        <v>576</v>
      </c>
      <c r="D193" s="46" t="s">
        <v>549</v>
      </c>
      <c r="E193" s="38">
        <v>7</v>
      </c>
      <c r="G193" s="97">
        <f>$G$41</f>
        <v>4.92</v>
      </c>
      <c r="H193" s="73">
        <f>$H$41</f>
        <v>5.9</v>
      </c>
      <c r="I193" s="73">
        <f t="shared" si="13"/>
        <v>41.3</v>
      </c>
      <c r="J193" s="98"/>
      <c r="K193" s="37" t="str">
        <f>$K$41</f>
        <v>mercado</v>
      </c>
    </row>
    <row r="194" spans="1:11">
      <c r="A194" s="38" t="s">
        <v>781</v>
      </c>
      <c r="B194" s="44">
        <v>21755</v>
      </c>
      <c r="C194" s="47" t="s">
        <v>578</v>
      </c>
      <c r="D194" s="46" t="s">
        <v>549</v>
      </c>
      <c r="E194" s="38">
        <v>6</v>
      </c>
      <c r="G194" s="97">
        <f>$G$43</f>
        <v>9.1199999999999992</v>
      </c>
      <c r="H194" s="73">
        <f>$H$43</f>
        <v>10.94</v>
      </c>
      <c r="I194" s="73">
        <f t="shared" si="13"/>
        <v>65.64</v>
      </c>
      <c r="J194" s="98"/>
      <c r="K194" s="37" t="str">
        <f>$K$43</f>
        <v>mercado</v>
      </c>
    </row>
    <row r="195" spans="1:11">
      <c r="A195" s="38" t="s">
        <v>782</v>
      </c>
      <c r="B195" s="44">
        <v>6382</v>
      </c>
      <c r="C195" s="47" t="s">
        <v>648</v>
      </c>
      <c r="D195" s="46" t="s">
        <v>549</v>
      </c>
      <c r="E195" s="38">
        <v>1</v>
      </c>
      <c r="G195" s="101">
        <v>4.8600000000000003</v>
      </c>
      <c r="H195" s="53">
        <f t="shared" ref="H195" si="14">ROUND(($D$10/100+1)*G195,2)</f>
        <v>5.83</v>
      </c>
      <c r="I195" s="73">
        <f t="shared" si="13"/>
        <v>5.83</v>
      </c>
      <c r="J195" s="31"/>
      <c r="K195" s="37" t="s">
        <v>927</v>
      </c>
    </row>
    <row r="196" spans="1:11">
      <c r="A196" s="38" t="s">
        <v>783</v>
      </c>
      <c r="B196" s="44">
        <v>18532</v>
      </c>
      <c r="C196" s="47" t="s">
        <v>585</v>
      </c>
      <c r="D196" s="46" t="s">
        <v>549</v>
      </c>
      <c r="E196" s="38">
        <v>33</v>
      </c>
      <c r="G196" s="97">
        <f>$G$50</f>
        <v>11.73</v>
      </c>
      <c r="H196" s="73">
        <f>$H$50</f>
        <v>14.08</v>
      </c>
      <c r="I196" s="73">
        <f t="shared" si="13"/>
        <v>464.64</v>
      </c>
      <c r="J196" s="98"/>
      <c r="K196" s="37" t="str">
        <f>$K$50</f>
        <v>mercado</v>
      </c>
    </row>
    <row r="197" spans="1:11">
      <c r="A197" s="38" t="s">
        <v>784</v>
      </c>
      <c r="B197" s="44">
        <v>18274</v>
      </c>
      <c r="C197" s="47" t="s">
        <v>587</v>
      </c>
      <c r="D197" s="46" t="s">
        <v>549</v>
      </c>
      <c r="E197" s="38">
        <v>6</v>
      </c>
      <c r="G197" s="97">
        <f>$G$52</f>
        <v>44.42</v>
      </c>
      <c r="H197" s="73">
        <f>$H$52</f>
        <v>53.3</v>
      </c>
      <c r="I197" s="73">
        <f t="shared" si="13"/>
        <v>319.8</v>
      </c>
      <c r="J197" s="98"/>
      <c r="K197" s="37" t="str">
        <f>$K$52</f>
        <v>mercado</v>
      </c>
    </row>
    <row r="198" spans="1:11">
      <c r="A198" s="38" t="s">
        <v>785</v>
      </c>
      <c r="B198" s="44">
        <v>5264</v>
      </c>
      <c r="C198" s="47" t="s">
        <v>591</v>
      </c>
      <c r="D198" s="46" t="s">
        <v>559</v>
      </c>
      <c r="E198" s="38">
        <v>0.1</v>
      </c>
      <c r="G198" s="97">
        <f>$G$56</f>
        <v>33.06</v>
      </c>
      <c r="H198" s="73">
        <f>$H$56</f>
        <v>39.67</v>
      </c>
      <c r="I198" s="73">
        <f t="shared" si="13"/>
        <v>3.97</v>
      </c>
      <c r="J198" s="98"/>
      <c r="K198" s="37" t="str">
        <f>$K$56</f>
        <v>mercado</v>
      </c>
    </row>
    <row r="199" spans="1:11">
      <c r="A199" s="38" t="s">
        <v>786</v>
      </c>
      <c r="B199" s="44">
        <v>5368</v>
      </c>
      <c r="C199" s="47" t="s">
        <v>649</v>
      </c>
      <c r="D199" s="46" t="s">
        <v>561</v>
      </c>
      <c r="E199" s="38">
        <v>2</v>
      </c>
      <c r="G199" s="101">
        <v>9.33</v>
      </c>
      <c r="H199" s="53">
        <f t="shared" ref="H199" si="15">ROUND(($D$10/100+1)*G199,2)</f>
        <v>11.2</v>
      </c>
      <c r="I199" s="73">
        <f t="shared" si="13"/>
        <v>22.4</v>
      </c>
      <c r="J199" s="31"/>
      <c r="K199" s="37">
        <v>937</v>
      </c>
    </row>
    <row r="200" spans="1:11">
      <c r="A200" s="38" t="s">
        <v>787</v>
      </c>
      <c r="B200" s="44">
        <v>255</v>
      </c>
      <c r="C200" s="47" t="s">
        <v>594</v>
      </c>
      <c r="D200" s="46" t="s">
        <v>549</v>
      </c>
      <c r="E200" s="38">
        <v>1</v>
      </c>
      <c r="G200" s="97">
        <f>$G$59</f>
        <v>22.5</v>
      </c>
      <c r="H200" s="73">
        <f>$H$59</f>
        <v>27</v>
      </c>
      <c r="I200" s="73">
        <f t="shared" si="13"/>
        <v>27</v>
      </c>
      <c r="J200" s="98"/>
      <c r="K200" s="37">
        <f>$K$59</f>
        <v>404</v>
      </c>
    </row>
    <row r="201" spans="1:11">
      <c r="A201" s="38" t="s">
        <v>788</v>
      </c>
      <c r="B201" s="44">
        <v>256</v>
      </c>
      <c r="C201" s="47" t="s">
        <v>595</v>
      </c>
      <c r="D201" s="46" t="s">
        <v>549</v>
      </c>
      <c r="E201" s="38">
        <v>1</v>
      </c>
      <c r="G201" s="97">
        <f>$G$60</f>
        <v>16.5</v>
      </c>
      <c r="H201" s="73">
        <f>$H$60</f>
        <v>19.8</v>
      </c>
      <c r="I201" s="73">
        <f t="shared" si="13"/>
        <v>19.8</v>
      </c>
      <c r="J201" s="98"/>
      <c r="K201" s="37">
        <f>$K$60</f>
        <v>20111</v>
      </c>
    </row>
    <row r="202" spans="1:11">
      <c r="A202" s="38" t="s">
        <v>789</v>
      </c>
      <c r="B202" s="44">
        <v>2167</v>
      </c>
      <c r="C202" s="47" t="s">
        <v>596</v>
      </c>
      <c r="D202" s="46" t="s">
        <v>549</v>
      </c>
      <c r="E202" s="38">
        <v>6</v>
      </c>
      <c r="G202" s="97">
        <f>$G$61</f>
        <v>75.62</v>
      </c>
      <c r="H202" s="73">
        <f>$H$61</f>
        <v>90.74</v>
      </c>
      <c r="I202" s="73">
        <f t="shared" si="13"/>
        <v>544.44000000000005</v>
      </c>
      <c r="J202" s="98"/>
      <c r="K202" s="37">
        <f>$K$61</f>
        <v>3380</v>
      </c>
    </row>
    <row r="203" spans="1:11">
      <c r="A203" s="38" t="s">
        <v>790</v>
      </c>
      <c r="B203" s="44">
        <v>2242</v>
      </c>
      <c r="C203" s="47" t="s">
        <v>602</v>
      </c>
      <c r="D203" s="46" t="s">
        <v>549</v>
      </c>
      <c r="E203" s="38">
        <v>25</v>
      </c>
      <c r="G203" s="97">
        <f>$G$67</f>
        <v>9.06</v>
      </c>
      <c r="H203" s="73">
        <f>$H$67</f>
        <v>10.87</v>
      </c>
      <c r="I203" s="73">
        <f t="shared" si="13"/>
        <v>271.75</v>
      </c>
      <c r="J203" s="98"/>
      <c r="K203" s="37" t="str">
        <f>$K$67</f>
        <v>mercado</v>
      </c>
    </row>
    <row r="204" spans="1:11">
      <c r="A204" s="38" t="s">
        <v>791</v>
      </c>
      <c r="B204" s="44">
        <v>1798</v>
      </c>
      <c r="C204" s="47" t="s">
        <v>603</v>
      </c>
      <c r="D204" s="46" t="s">
        <v>549</v>
      </c>
      <c r="E204" s="38">
        <v>4</v>
      </c>
      <c r="G204" s="81">
        <f>$G$68</f>
        <v>4.4000000000000004</v>
      </c>
      <c r="H204" s="53">
        <f>$H$68</f>
        <v>5.28</v>
      </c>
      <c r="I204" s="73">
        <f t="shared" si="13"/>
        <v>21.12</v>
      </c>
      <c r="J204" s="31"/>
      <c r="K204" s="37">
        <f>$K$68</f>
        <v>442</v>
      </c>
    </row>
    <row r="205" spans="1:11">
      <c r="A205" s="38" t="s">
        <v>792</v>
      </c>
      <c r="B205" s="44">
        <v>1670</v>
      </c>
      <c r="C205" s="47" t="s">
        <v>605</v>
      </c>
      <c r="D205" s="46" t="s">
        <v>549</v>
      </c>
      <c r="E205" s="38">
        <v>4</v>
      </c>
      <c r="G205" s="97">
        <f>$G$70</f>
        <v>8.86</v>
      </c>
      <c r="H205" s="73">
        <f>$H$70</f>
        <v>10.63</v>
      </c>
      <c r="I205" s="73">
        <f t="shared" si="13"/>
        <v>42.52</v>
      </c>
      <c r="J205" s="98"/>
      <c r="K205" s="37">
        <f>$K$70</f>
        <v>431</v>
      </c>
    </row>
    <row r="206" spans="1:11">
      <c r="A206" s="38" t="s">
        <v>793</v>
      </c>
      <c r="B206" s="44">
        <v>1624</v>
      </c>
      <c r="C206" s="47" t="s">
        <v>606</v>
      </c>
      <c r="D206" s="46" t="s">
        <v>549</v>
      </c>
      <c r="E206" s="38">
        <v>13</v>
      </c>
      <c r="G206" s="81">
        <f>$G$71</f>
        <v>9.7799999999999994</v>
      </c>
      <c r="H206" s="53">
        <f>$H$71</f>
        <v>11.74</v>
      </c>
      <c r="I206" s="73">
        <f t="shared" si="13"/>
        <v>152.62</v>
      </c>
      <c r="J206" s="31"/>
      <c r="K206" s="37">
        <f>$K$71</f>
        <v>432</v>
      </c>
    </row>
    <row r="207" spans="1:11">
      <c r="A207" s="38" t="s">
        <v>794</v>
      </c>
      <c r="B207" s="44">
        <v>16525</v>
      </c>
      <c r="C207" s="47" t="s">
        <v>650</v>
      </c>
      <c r="D207" s="46" t="s">
        <v>549</v>
      </c>
      <c r="E207" s="38">
        <v>3</v>
      </c>
      <c r="G207" s="101">
        <v>76.959999999999994</v>
      </c>
      <c r="H207" s="53">
        <f t="shared" ref="H207" si="16">ROUND(($D$10/100+1)*G207,2)</f>
        <v>92.35</v>
      </c>
      <c r="I207" s="73">
        <f t="shared" si="13"/>
        <v>277.05</v>
      </c>
      <c r="J207" s="31"/>
      <c r="K207" s="37" t="s">
        <v>927</v>
      </c>
    </row>
    <row r="208" spans="1:11">
      <c r="A208" s="38" t="s">
        <v>795</v>
      </c>
      <c r="B208" s="44">
        <v>4628</v>
      </c>
      <c r="C208" s="47" t="s">
        <v>610</v>
      </c>
      <c r="D208" s="46" t="s">
        <v>549</v>
      </c>
      <c r="E208" s="38">
        <v>2</v>
      </c>
      <c r="G208" s="81">
        <f>$G$75</f>
        <v>1483.5</v>
      </c>
      <c r="H208" s="53">
        <f>$H$75</f>
        <v>1780.2</v>
      </c>
      <c r="I208" s="73">
        <f t="shared" si="13"/>
        <v>3560.4</v>
      </c>
      <c r="J208" s="31"/>
      <c r="K208" s="37" t="str">
        <f>$K$75</f>
        <v>mercado</v>
      </c>
    </row>
    <row r="209" spans="1:11">
      <c r="A209" s="38" t="s">
        <v>796</v>
      </c>
      <c r="B209" s="44">
        <v>4800</v>
      </c>
      <c r="C209" s="47" t="s">
        <v>611</v>
      </c>
      <c r="D209" s="46" t="s">
        <v>549</v>
      </c>
      <c r="E209" s="38">
        <v>10</v>
      </c>
      <c r="G209" s="97">
        <f>$G$76</f>
        <v>1126</v>
      </c>
      <c r="H209" s="73">
        <f>$H$76</f>
        <v>1351.2</v>
      </c>
      <c r="I209" s="73">
        <f t="shared" si="13"/>
        <v>13512</v>
      </c>
      <c r="J209" s="98"/>
      <c r="K209" s="37" t="str">
        <f>$K$76</f>
        <v>mercado</v>
      </c>
    </row>
    <row r="210" spans="1:11">
      <c r="A210" s="38" t="s">
        <v>797</v>
      </c>
      <c r="B210" s="44">
        <v>2153</v>
      </c>
      <c r="C210" s="47" t="s">
        <v>615</v>
      </c>
      <c r="D210" s="46" t="s">
        <v>549</v>
      </c>
      <c r="E210" s="38">
        <v>8</v>
      </c>
      <c r="G210" s="97">
        <f>$G$80</f>
        <v>5.71</v>
      </c>
      <c r="H210" s="73">
        <f>$H$80</f>
        <v>6.85</v>
      </c>
      <c r="I210" s="73">
        <f t="shared" si="13"/>
        <v>54.8</v>
      </c>
      <c r="J210" s="98"/>
      <c r="K210" s="37">
        <f>$K$80</f>
        <v>7581</v>
      </c>
    </row>
    <row r="211" spans="1:11">
      <c r="A211" s="38" t="s">
        <v>798</v>
      </c>
      <c r="B211" s="44">
        <v>4751</v>
      </c>
      <c r="C211" s="47" t="s">
        <v>620</v>
      </c>
      <c r="D211" s="46" t="s">
        <v>549</v>
      </c>
      <c r="E211" s="38">
        <v>12</v>
      </c>
      <c r="G211" s="97">
        <f>$G$85</f>
        <v>44.09</v>
      </c>
      <c r="H211" s="73">
        <f>$H$85</f>
        <v>52.91</v>
      </c>
      <c r="I211" s="73">
        <f t="shared" si="13"/>
        <v>634.91999999999996</v>
      </c>
      <c r="J211" s="98"/>
      <c r="K211" s="37" t="str">
        <f>$K$85</f>
        <v>mercado</v>
      </c>
    </row>
    <row r="212" spans="1:11">
      <c r="A212" s="38"/>
      <c r="B212" s="109" t="s">
        <v>4</v>
      </c>
      <c r="C212" s="109"/>
      <c r="D212" s="109"/>
      <c r="E212" s="109"/>
      <c r="G212" s="49"/>
      <c r="H212" s="53"/>
      <c r="I212" s="73"/>
      <c r="J212" s="31"/>
      <c r="K212" s="37"/>
    </row>
    <row r="213" spans="1:11">
      <c r="A213" s="38" t="s">
        <v>799</v>
      </c>
      <c r="B213" s="44">
        <v>1827</v>
      </c>
      <c r="C213" s="47" t="s">
        <v>557</v>
      </c>
      <c r="D213" s="46" t="s">
        <v>549</v>
      </c>
      <c r="E213" s="38">
        <v>20</v>
      </c>
      <c r="G213" s="81">
        <f>$G$24</f>
        <v>0.88</v>
      </c>
      <c r="H213" s="53">
        <f>$H$24</f>
        <v>1.06</v>
      </c>
      <c r="I213" s="73">
        <f t="shared" si="13"/>
        <v>21.2</v>
      </c>
      <c r="J213" s="31"/>
      <c r="K213" s="37">
        <f>$K$24</f>
        <v>379</v>
      </c>
    </row>
    <row r="214" spans="1:11">
      <c r="A214" s="38" t="s">
        <v>800</v>
      </c>
      <c r="B214" s="44"/>
      <c r="C214" s="47" t="s">
        <v>652</v>
      </c>
      <c r="D214" s="46" t="s">
        <v>561</v>
      </c>
      <c r="E214" s="38">
        <v>55</v>
      </c>
      <c r="G214" s="81">
        <f>$G$89</f>
        <v>3.49</v>
      </c>
      <c r="H214" s="53">
        <f>$H$89</f>
        <v>4.1900000000000004</v>
      </c>
      <c r="I214" s="73">
        <f t="shared" si="13"/>
        <v>230.45</v>
      </c>
      <c r="J214" s="31"/>
      <c r="K214" s="37">
        <f>$K$89</f>
        <v>1022</v>
      </c>
    </row>
    <row r="215" spans="1:11">
      <c r="A215" s="38" t="s">
        <v>801</v>
      </c>
      <c r="B215" s="44"/>
      <c r="C215" s="47" t="s">
        <v>653</v>
      </c>
      <c r="D215" s="46" t="s">
        <v>561</v>
      </c>
      <c r="E215" s="38">
        <v>55</v>
      </c>
      <c r="G215" s="81">
        <f>$G$90</f>
        <v>3.49</v>
      </c>
      <c r="H215" s="53">
        <f>$H$90</f>
        <v>4.1900000000000004</v>
      </c>
      <c r="I215" s="73">
        <f t="shared" si="13"/>
        <v>230.45</v>
      </c>
      <c r="J215" s="31"/>
      <c r="K215" s="37">
        <f>$K$90</f>
        <v>1022</v>
      </c>
    </row>
    <row r="216" spans="1:11">
      <c r="A216" s="38" t="s">
        <v>802</v>
      </c>
      <c r="B216" s="44">
        <v>2001</v>
      </c>
      <c r="C216" s="47" t="s">
        <v>624</v>
      </c>
      <c r="D216" s="46" t="s">
        <v>549</v>
      </c>
      <c r="E216" s="38">
        <v>2</v>
      </c>
      <c r="G216" s="81">
        <f>$G$91</f>
        <v>37.130000000000003</v>
      </c>
      <c r="H216" s="53">
        <f>$H$91</f>
        <v>44.56</v>
      </c>
      <c r="I216" s="73">
        <f t="shared" si="13"/>
        <v>89.12</v>
      </c>
      <c r="J216" s="31"/>
      <c r="K216" s="37" t="str">
        <f>$K$91</f>
        <v>mercado</v>
      </c>
    </row>
    <row r="217" spans="1:11">
      <c r="A217" s="38" t="s">
        <v>803</v>
      </c>
      <c r="B217" s="44">
        <v>6387</v>
      </c>
      <c r="C217" s="47" t="s">
        <v>625</v>
      </c>
      <c r="D217" s="46" t="s">
        <v>549</v>
      </c>
      <c r="E217" s="38">
        <v>11</v>
      </c>
      <c r="G217" s="81">
        <f>$G$92</f>
        <v>5.2</v>
      </c>
      <c r="H217" s="53">
        <f>$H$92</f>
        <v>6.24</v>
      </c>
      <c r="I217" s="73">
        <f t="shared" si="13"/>
        <v>68.64</v>
      </c>
      <c r="J217" s="31"/>
      <c r="K217" s="37" t="str">
        <f>$K$92</f>
        <v>mercado</v>
      </c>
    </row>
    <row r="218" spans="1:11">
      <c r="A218" s="38" t="s">
        <v>804</v>
      </c>
      <c r="B218" s="44">
        <v>18530</v>
      </c>
      <c r="C218" s="47" t="s">
        <v>626</v>
      </c>
      <c r="D218" s="46" t="s">
        <v>549</v>
      </c>
      <c r="E218" s="38">
        <v>11</v>
      </c>
      <c r="G218" s="81">
        <f>$G$93</f>
        <v>5.59</v>
      </c>
      <c r="H218" s="53">
        <f>$H$93</f>
        <v>6.71</v>
      </c>
      <c r="I218" s="73">
        <f t="shared" si="13"/>
        <v>73.81</v>
      </c>
      <c r="J218" s="31"/>
      <c r="K218" s="37" t="str">
        <f>$K$93</f>
        <v>mercado</v>
      </c>
    </row>
    <row r="219" spans="1:11">
      <c r="A219" s="38" t="s">
        <v>805</v>
      </c>
      <c r="B219" s="44">
        <v>17076</v>
      </c>
      <c r="C219" s="47" t="s">
        <v>627</v>
      </c>
      <c r="D219" s="46" t="s">
        <v>549</v>
      </c>
      <c r="E219" s="38">
        <v>11</v>
      </c>
      <c r="G219" s="81">
        <f>$G$94</f>
        <v>28.56</v>
      </c>
      <c r="H219" s="53">
        <f>$H$94</f>
        <v>34.270000000000003</v>
      </c>
      <c r="I219" s="73">
        <f t="shared" si="13"/>
        <v>376.97</v>
      </c>
      <c r="J219" s="31"/>
      <c r="K219" s="37">
        <f>$K$94</f>
        <v>12216</v>
      </c>
    </row>
    <row r="220" spans="1:11">
      <c r="A220" s="38" t="s">
        <v>806</v>
      </c>
      <c r="B220" s="44">
        <v>1798</v>
      </c>
      <c r="C220" s="47" t="s">
        <v>603</v>
      </c>
      <c r="D220" s="46" t="s">
        <v>549</v>
      </c>
      <c r="E220" s="38">
        <v>2</v>
      </c>
      <c r="G220" s="81">
        <f>$G$68</f>
        <v>4.4000000000000004</v>
      </c>
      <c r="H220" s="53">
        <f>$H$68</f>
        <v>5.28</v>
      </c>
      <c r="I220" s="73">
        <f t="shared" si="13"/>
        <v>10.56</v>
      </c>
      <c r="J220" s="31"/>
      <c r="K220" s="37">
        <f>$K$68</f>
        <v>442</v>
      </c>
    </row>
    <row r="221" spans="1:11">
      <c r="A221" s="38" t="s">
        <v>807</v>
      </c>
      <c r="B221" s="44">
        <v>1624</v>
      </c>
      <c r="C221" s="47" t="s">
        <v>606</v>
      </c>
      <c r="D221" s="46" t="s">
        <v>549</v>
      </c>
      <c r="E221" s="38">
        <v>8</v>
      </c>
      <c r="G221" s="81">
        <f>$G$71</f>
        <v>9.7799999999999994</v>
      </c>
      <c r="H221" s="53">
        <f>$H$71</f>
        <v>11.74</v>
      </c>
      <c r="I221" s="73">
        <f t="shared" si="13"/>
        <v>93.92</v>
      </c>
      <c r="J221" s="31"/>
      <c r="K221" s="37">
        <f>$K$71</f>
        <v>432</v>
      </c>
    </row>
    <row r="222" spans="1:11">
      <c r="A222" s="38" t="s">
        <v>808</v>
      </c>
      <c r="B222" s="44">
        <v>1625</v>
      </c>
      <c r="C222" s="47" t="s">
        <v>607</v>
      </c>
      <c r="D222" s="46" t="s">
        <v>549</v>
      </c>
      <c r="E222" s="38">
        <v>12</v>
      </c>
      <c r="G222" s="81">
        <f>$G$72</f>
        <v>11.23</v>
      </c>
      <c r="H222" s="53">
        <f>$H$72</f>
        <v>13.48</v>
      </c>
      <c r="I222" s="73">
        <f t="shared" si="13"/>
        <v>161.76</v>
      </c>
      <c r="J222" s="31"/>
      <c r="K222" s="37">
        <f>$K$72</f>
        <v>439</v>
      </c>
    </row>
    <row r="223" spans="1:11">
      <c r="A223" s="38" t="s">
        <v>809</v>
      </c>
      <c r="B223" s="44">
        <v>24446</v>
      </c>
      <c r="C223" s="47" t="s">
        <v>629</v>
      </c>
      <c r="D223" s="46" t="s">
        <v>549</v>
      </c>
      <c r="E223" s="38">
        <v>11</v>
      </c>
      <c r="G223" s="81">
        <f>$G$99</f>
        <v>40.78</v>
      </c>
      <c r="H223" s="53">
        <f>$H$99</f>
        <v>48.94</v>
      </c>
      <c r="I223" s="73">
        <f t="shared" si="13"/>
        <v>538.34</v>
      </c>
      <c r="J223" s="31"/>
      <c r="K223" s="37">
        <f>$K$99</f>
        <v>2510</v>
      </c>
    </row>
    <row r="224" spans="1:11" ht="27.95" customHeight="1">
      <c r="A224" s="38"/>
      <c r="B224" s="87">
        <v>7486</v>
      </c>
      <c r="C224" s="88" t="s">
        <v>654</v>
      </c>
      <c r="D224" s="89" t="s">
        <v>549</v>
      </c>
      <c r="E224" s="38">
        <v>11</v>
      </c>
      <c r="G224" s="95"/>
      <c r="H224" s="91"/>
      <c r="I224" s="73"/>
      <c r="J224" s="82"/>
      <c r="K224" s="37"/>
    </row>
    <row r="225" spans="1:11" ht="27.95" customHeight="1">
      <c r="A225" s="38"/>
      <c r="B225" s="87">
        <v>18439</v>
      </c>
      <c r="C225" s="88" t="s">
        <v>655</v>
      </c>
      <c r="D225" s="89" t="s">
        <v>549</v>
      </c>
      <c r="E225" s="38">
        <v>11</v>
      </c>
      <c r="G225" s="95"/>
      <c r="H225" s="91"/>
      <c r="I225" s="73"/>
      <c r="J225" s="82"/>
      <c r="K225" s="37"/>
    </row>
    <row r="226" spans="1:11">
      <c r="A226" s="14"/>
      <c r="B226" s="6"/>
      <c r="C226" s="7" t="s">
        <v>54</v>
      </c>
      <c r="D226" s="8"/>
      <c r="E226" s="8"/>
      <c r="F226" s="8"/>
      <c r="G226" s="16"/>
      <c r="H226" s="17"/>
      <c r="I226" s="18">
        <f>SUM(I185:I225)</f>
        <v>32578.369999999995</v>
      </c>
      <c r="J226" s="32"/>
      <c r="K226" s="37"/>
    </row>
    <row r="228" spans="1:11">
      <c r="A228" s="14"/>
      <c r="B228" s="6"/>
      <c r="C228" s="7" t="s">
        <v>8</v>
      </c>
      <c r="D228" s="8"/>
      <c r="E228" s="8"/>
      <c r="F228" s="8"/>
      <c r="G228" s="16"/>
      <c r="H228" s="17"/>
      <c r="I228" s="18">
        <f>I226+I179+I102</f>
        <v>189076.24999999994</v>
      </c>
      <c r="J228" s="32"/>
      <c r="K228" s="55"/>
    </row>
    <row r="230" spans="1:11">
      <c r="B230" s="34" t="s">
        <v>41</v>
      </c>
    </row>
    <row r="231" spans="1:11">
      <c r="B231" s="34" t="s">
        <v>56</v>
      </c>
    </row>
    <row r="232" spans="1:11">
      <c r="B232" s="122" t="s">
        <v>55</v>
      </c>
      <c r="C232" s="122"/>
      <c r="D232" s="122"/>
      <c r="E232" s="122"/>
      <c r="F232" s="122"/>
      <c r="G232" s="122"/>
      <c r="H232" s="122"/>
      <c r="I232" s="58"/>
    </row>
    <row r="233" spans="1:11">
      <c r="B233" s="34" t="s">
        <v>49</v>
      </c>
    </row>
  </sheetData>
  <mergeCells count="27">
    <mergeCell ref="B87:E87"/>
    <mergeCell ref="B232:H232"/>
    <mergeCell ref="I104:I106"/>
    <mergeCell ref="K104:K106"/>
    <mergeCell ref="G105:G106"/>
    <mergeCell ref="H105:H106"/>
    <mergeCell ref="B107:E107"/>
    <mergeCell ref="G104:H104"/>
    <mergeCell ref="B163:E163"/>
    <mergeCell ref="G181:H181"/>
    <mergeCell ref="I181:I183"/>
    <mergeCell ref="K181:K183"/>
    <mergeCell ref="G182:G183"/>
    <mergeCell ref="H182:H183"/>
    <mergeCell ref="B184:E184"/>
    <mergeCell ref="B212:E212"/>
    <mergeCell ref="B5:E5"/>
    <mergeCell ref="K12:K14"/>
    <mergeCell ref="B15:E15"/>
    <mergeCell ref="G12:H12"/>
    <mergeCell ref="G13:G14"/>
    <mergeCell ref="H13:H14"/>
    <mergeCell ref="I12:I14"/>
    <mergeCell ref="B7:E7"/>
    <mergeCell ref="D9:E9"/>
    <mergeCell ref="B10:C10"/>
    <mergeCell ref="D10:E10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33"/>
  <sheetViews>
    <sheetView zoomScaleNormal="100" workbookViewId="0">
      <selection activeCell="B134" sqref="B134"/>
    </sheetView>
  </sheetViews>
  <sheetFormatPr defaultRowHeight="15"/>
  <cols>
    <col min="1" max="1" width="6.28515625" style="34" customWidth="1"/>
    <col min="2" max="2" width="8.7109375" style="34" customWidth="1"/>
    <col min="3" max="3" width="59.140625" style="34" customWidth="1"/>
    <col min="4" max="6" width="8.7109375" style="51" customWidth="1"/>
    <col min="7" max="7" width="9.5703125" style="51" bestFit="1" customWidth="1"/>
    <col min="8" max="8" width="10.5703125" style="51" bestFit="1" customWidth="1"/>
    <col min="9" max="9" width="2.140625" style="34" customWidth="1"/>
    <col min="10" max="16384" width="9.140625" style="34"/>
  </cols>
  <sheetData>
    <row r="2" spans="2:8" ht="18.75">
      <c r="B2" s="13" t="s">
        <v>544</v>
      </c>
    </row>
    <row r="3" spans="2:8">
      <c r="B3" s="22" t="s">
        <v>635</v>
      </c>
    </row>
    <row r="4" spans="2:8" ht="12" customHeight="1">
      <c r="B4" s="22"/>
    </row>
    <row r="5" spans="2:8" ht="18.75">
      <c r="B5" s="123" t="s">
        <v>37</v>
      </c>
      <c r="C5" s="124"/>
      <c r="D5" s="125"/>
      <c r="E5" s="63"/>
      <c r="F5" s="63"/>
      <c r="G5" s="63"/>
      <c r="H5" s="63"/>
    </row>
    <row r="6" spans="2:8" ht="12" customHeight="1">
      <c r="B6" s="22"/>
    </row>
    <row r="7" spans="2:8" ht="20.100000000000001" customHeight="1">
      <c r="B7" s="115" t="s">
        <v>42</v>
      </c>
      <c r="C7" s="116"/>
      <c r="D7" s="117"/>
      <c r="E7" s="64"/>
      <c r="F7" s="64"/>
      <c r="G7" s="64"/>
      <c r="H7" s="64"/>
    </row>
    <row r="8" spans="2:8" ht="12" customHeight="1">
      <c r="B8" s="22"/>
    </row>
    <row r="9" spans="2:8" ht="32.25" customHeight="1">
      <c r="B9" s="22"/>
      <c r="D9" s="118" t="s">
        <v>39</v>
      </c>
      <c r="E9" s="119"/>
    </row>
    <row r="10" spans="2:8" ht="21" customHeight="1">
      <c r="B10" s="120" t="s">
        <v>535</v>
      </c>
      <c r="C10" s="120"/>
      <c r="D10" s="121">
        <v>20</v>
      </c>
      <c r="E10" s="121"/>
    </row>
    <row r="11" spans="2:8" ht="19.5" customHeight="1">
      <c r="B11" s="120" t="s">
        <v>536</v>
      </c>
      <c r="C11" s="120"/>
      <c r="D11" s="121">
        <v>20</v>
      </c>
      <c r="E11" s="121"/>
    </row>
    <row r="12" spans="2:8" ht="12" customHeight="1">
      <c r="B12" s="22"/>
    </row>
    <row r="13" spans="2:8" ht="30" customHeight="1">
      <c r="B13" s="22"/>
      <c r="D13" s="118" t="s">
        <v>40</v>
      </c>
      <c r="E13" s="119"/>
      <c r="F13" s="126" t="s">
        <v>43</v>
      </c>
      <c r="G13" s="126"/>
      <c r="H13" s="65"/>
    </row>
    <row r="14" spans="2:8" ht="20.100000000000001" customHeight="1">
      <c r="B14" s="120" t="s">
        <v>537</v>
      </c>
      <c r="C14" s="120"/>
      <c r="D14" s="121">
        <v>69.39</v>
      </c>
      <c r="E14" s="121"/>
      <c r="F14" s="127">
        <f>ROUND(D14*(D10/100+1),2)</f>
        <v>83.27</v>
      </c>
      <c r="G14" s="127"/>
      <c r="H14" s="66"/>
    </row>
    <row r="15" spans="2:8" ht="20.100000000000001" customHeight="1">
      <c r="B15" s="120" t="s">
        <v>538</v>
      </c>
      <c r="C15" s="120"/>
      <c r="D15" s="121">
        <v>351.08</v>
      </c>
      <c r="E15" s="121"/>
      <c r="F15" s="127">
        <f>ROUND(D15*(D11/100+1),2)</f>
        <v>421.3</v>
      </c>
      <c r="G15" s="127"/>
      <c r="H15" s="66"/>
    </row>
    <row r="16" spans="2:8" ht="12" customHeight="1">
      <c r="B16" s="22"/>
      <c r="D16" s="34"/>
      <c r="E16" s="34"/>
    </row>
    <row r="17" spans="1:8" ht="12" customHeight="1">
      <c r="B17" s="22"/>
    </row>
    <row r="18" spans="1:8" s="42" customFormat="1" ht="30" customHeight="1">
      <c r="A18" s="40" t="s">
        <v>48</v>
      </c>
      <c r="B18" s="39" t="s">
        <v>622</v>
      </c>
      <c r="C18" s="39"/>
      <c r="D18" s="128" t="s">
        <v>531</v>
      </c>
      <c r="E18" s="128"/>
      <c r="F18" s="39"/>
      <c r="G18" s="129" t="s">
        <v>24</v>
      </c>
      <c r="H18" s="129"/>
    </row>
    <row r="19" spans="1:8" s="42" customFormat="1" ht="24.75" customHeight="1">
      <c r="A19" s="43"/>
      <c r="B19" s="39" t="s">
        <v>623</v>
      </c>
      <c r="C19" s="39"/>
      <c r="D19" s="128"/>
      <c r="E19" s="128"/>
      <c r="F19" s="39"/>
      <c r="G19" s="129"/>
      <c r="H19" s="129"/>
    </row>
    <row r="20" spans="1:8" ht="30" customHeight="1">
      <c r="A20" s="14"/>
      <c r="B20" s="15" t="s">
        <v>9</v>
      </c>
      <c r="C20" s="1" t="s">
        <v>0</v>
      </c>
      <c r="D20" s="72" t="s">
        <v>532</v>
      </c>
      <c r="E20" s="1" t="s">
        <v>533</v>
      </c>
      <c r="F20" s="1" t="s">
        <v>534</v>
      </c>
      <c r="G20" s="62" t="s">
        <v>15</v>
      </c>
      <c r="H20" s="62" t="s">
        <v>16</v>
      </c>
    </row>
    <row r="21" spans="1:8">
      <c r="A21" s="38"/>
      <c r="B21" s="109" t="s">
        <v>634</v>
      </c>
      <c r="C21" s="109"/>
      <c r="D21" s="74"/>
      <c r="E21" s="75"/>
      <c r="F21" s="75"/>
      <c r="G21" s="75"/>
      <c r="H21" s="75"/>
    </row>
    <row r="22" spans="1:8">
      <c r="A22" s="48" t="s">
        <v>739</v>
      </c>
      <c r="B22" s="26">
        <v>645051</v>
      </c>
      <c r="C22" s="27" t="s">
        <v>417</v>
      </c>
      <c r="D22" s="73">
        <v>0</v>
      </c>
      <c r="E22" s="73">
        <v>0.3</v>
      </c>
      <c r="F22" s="35">
        <v>3</v>
      </c>
      <c r="G22" s="73">
        <f>ROUND($F$15*E22,2)</f>
        <v>126.39</v>
      </c>
      <c r="H22" s="73">
        <f>ROUND(G22*F22,2)</f>
        <v>379.17</v>
      </c>
    </row>
    <row r="23" spans="1:8">
      <c r="A23" s="38"/>
      <c r="B23" s="109" t="s">
        <v>33</v>
      </c>
      <c r="C23" s="109"/>
      <c r="D23" s="74"/>
      <c r="E23" s="75"/>
      <c r="F23" s="75"/>
      <c r="G23" s="75"/>
      <c r="H23" s="75"/>
    </row>
    <row r="24" spans="1:8">
      <c r="A24" s="48" t="s">
        <v>740</v>
      </c>
      <c r="B24" s="26">
        <v>300008</v>
      </c>
      <c r="C24" s="27" t="s">
        <v>17</v>
      </c>
      <c r="D24" s="73">
        <v>2</v>
      </c>
      <c r="E24" s="73">
        <v>0</v>
      </c>
      <c r="F24" s="35">
        <v>21</v>
      </c>
      <c r="G24" s="73">
        <f>ROUND($F$14*D24,2)</f>
        <v>166.54</v>
      </c>
      <c r="H24" s="73">
        <f>ROUND(G24*F24,2)</f>
        <v>3497.34</v>
      </c>
    </row>
    <row r="25" spans="1:8">
      <c r="A25" s="48" t="s">
        <v>741</v>
      </c>
      <c r="B25" s="26">
        <v>300291</v>
      </c>
      <c r="C25" s="27" t="s">
        <v>18</v>
      </c>
      <c r="D25" s="73">
        <v>0.7</v>
      </c>
      <c r="E25" s="73">
        <v>0</v>
      </c>
      <c r="F25" s="35">
        <v>6</v>
      </c>
      <c r="G25" s="73">
        <f t="shared" ref="G25:G58" si="0">ROUND($F$14*D25,2)</f>
        <v>58.29</v>
      </c>
      <c r="H25" s="73">
        <f t="shared" ref="H25:H58" si="1">ROUND(G25*F25,2)</f>
        <v>349.74</v>
      </c>
    </row>
    <row r="26" spans="1:8">
      <c r="A26" s="48" t="s">
        <v>742</v>
      </c>
      <c r="B26" s="26">
        <v>300025</v>
      </c>
      <c r="C26" s="27" t="s">
        <v>19</v>
      </c>
      <c r="D26" s="73">
        <v>2</v>
      </c>
      <c r="E26" s="73">
        <v>0</v>
      </c>
      <c r="F26" s="35">
        <v>8</v>
      </c>
      <c r="G26" s="73">
        <f t="shared" si="0"/>
        <v>166.54</v>
      </c>
      <c r="H26" s="73">
        <f t="shared" si="1"/>
        <v>1332.32</v>
      </c>
    </row>
    <row r="27" spans="1:8">
      <c r="A27" s="48" t="s">
        <v>743</v>
      </c>
      <c r="B27" s="26">
        <v>300026</v>
      </c>
      <c r="C27" s="27" t="s">
        <v>20</v>
      </c>
      <c r="D27" s="73">
        <v>1.2</v>
      </c>
      <c r="E27" s="73">
        <v>0</v>
      </c>
      <c r="F27" s="35">
        <v>4</v>
      </c>
      <c r="G27" s="73">
        <f t="shared" si="0"/>
        <v>99.92</v>
      </c>
      <c r="H27" s="73">
        <f t="shared" si="1"/>
        <v>399.68</v>
      </c>
    </row>
    <row r="28" spans="1:8">
      <c r="A28" s="48" t="s">
        <v>744</v>
      </c>
      <c r="B28" s="26">
        <v>300314</v>
      </c>
      <c r="C28" s="27" t="s">
        <v>21</v>
      </c>
      <c r="D28" s="73">
        <v>1</v>
      </c>
      <c r="E28" s="73">
        <v>0</v>
      </c>
      <c r="F28" s="35">
        <v>9</v>
      </c>
      <c r="G28" s="73">
        <f t="shared" si="0"/>
        <v>83.27</v>
      </c>
      <c r="H28" s="73">
        <f t="shared" si="1"/>
        <v>749.43</v>
      </c>
    </row>
    <row r="29" spans="1:8">
      <c r="A29" s="48" t="s">
        <v>745</v>
      </c>
      <c r="B29" s="26">
        <v>300321</v>
      </c>
      <c r="C29" s="27" t="s">
        <v>22</v>
      </c>
      <c r="D29" s="73">
        <v>0.3</v>
      </c>
      <c r="E29" s="73">
        <v>0</v>
      </c>
      <c r="F29" s="35">
        <v>27</v>
      </c>
      <c r="G29" s="73">
        <f t="shared" si="0"/>
        <v>24.98</v>
      </c>
      <c r="H29" s="73">
        <f t="shared" si="1"/>
        <v>674.46</v>
      </c>
    </row>
    <row r="30" spans="1:8">
      <c r="A30" s="48" t="s">
        <v>746</v>
      </c>
      <c r="B30" s="26">
        <v>300319</v>
      </c>
      <c r="C30" s="27" t="s">
        <v>88</v>
      </c>
      <c r="D30" s="73">
        <v>0.2</v>
      </c>
      <c r="E30" s="73">
        <v>0</v>
      </c>
      <c r="F30" s="35">
        <v>42</v>
      </c>
      <c r="G30" s="73">
        <f t="shared" si="0"/>
        <v>16.649999999999999</v>
      </c>
      <c r="H30" s="73">
        <f t="shared" si="1"/>
        <v>699.3</v>
      </c>
    </row>
    <row r="31" spans="1:8">
      <c r="A31" s="48" t="s">
        <v>747</v>
      </c>
      <c r="B31" s="26">
        <v>300042</v>
      </c>
      <c r="C31" s="27" t="s">
        <v>23</v>
      </c>
      <c r="D31" s="73">
        <v>10</v>
      </c>
      <c r="E31" s="73">
        <v>0</v>
      </c>
      <c r="F31" s="35">
        <v>1</v>
      </c>
      <c r="G31" s="73">
        <f t="shared" si="0"/>
        <v>832.7</v>
      </c>
      <c r="H31" s="73">
        <f t="shared" si="1"/>
        <v>832.7</v>
      </c>
    </row>
    <row r="32" spans="1:8">
      <c r="A32" s="48" t="s">
        <v>748</v>
      </c>
      <c r="B32" s="26">
        <v>300178</v>
      </c>
      <c r="C32" s="27" t="s">
        <v>91</v>
      </c>
      <c r="D32" s="73">
        <v>1</v>
      </c>
      <c r="E32" s="73">
        <v>0</v>
      </c>
      <c r="F32" s="35">
        <v>10</v>
      </c>
      <c r="G32" s="73">
        <f t="shared" si="0"/>
        <v>83.27</v>
      </c>
      <c r="H32" s="73">
        <f t="shared" si="1"/>
        <v>832.7</v>
      </c>
    </row>
    <row r="33" spans="1:8">
      <c r="A33" s="48" t="s">
        <v>749</v>
      </c>
      <c r="B33" s="26">
        <v>300175</v>
      </c>
      <c r="C33" s="27" t="s">
        <v>25</v>
      </c>
      <c r="D33" s="73">
        <v>1.48</v>
      </c>
      <c r="E33" s="73">
        <v>0</v>
      </c>
      <c r="F33" s="35">
        <v>9</v>
      </c>
      <c r="G33" s="73">
        <f t="shared" si="0"/>
        <v>123.24</v>
      </c>
      <c r="H33" s="73">
        <f t="shared" si="1"/>
        <v>1109.1600000000001</v>
      </c>
    </row>
    <row r="34" spans="1:8">
      <c r="A34" s="48" t="s">
        <v>750</v>
      </c>
      <c r="B34" s="26">
        <v>300187</v>
      </c>
      <c r="C34" s="27" t="s">
        <v>26</v>
      </c>
      <c r="D34" s="73">
        <v>1.67</v>
      </c>
      <c r="E34" s="73">
        <v>0</v>
      </c>
      <c r="F34" s="35">
        <v>4</v>
      </c>
      <c r="G34" s="73">
        <f t="shared" si="0"/>
        <v>139.06</v>
      </c>
      <c r="H34" s="73">
        <f t="shared" si="1"/>
        <v>556.24</v>
      </c>
    </row>
    <row r="35" spans="1:8">
      <c r="A35" s="48" t="s">
        <v>751</v>
      </c>
      <c r="B35" s="26">
        <v>300228</v>
      </c>
      <c r="C35" s="27" t="s">
        <v>105</v>
      </c>
      <c r="D35" s="73">
        <v>3.4</v>
      </c>
      <c r="E35" s="73">
        <v>0</v>
      </c>
      <c r="F35" s="35">
        <v>1</v>
      </c>
      <c r="G35" s="73">
        <f t="shared" si="0"/>
        <v>283.12</v>
      </c>
      <c r="H35" s="73">
        <f t="shared" si="1"/>
        <v>283.12</v>
      </c>
    </row>
    <row r="36" spans="1:8">
      <c r="A36" s="48" t="s">
        <v>752</v>
      </c>
      <c r="B36" s="26">
        <v>300333</v>
      </c>
      <c r="C36" s="27" t="s">
        <v>119</v>
      </c>
      <c r="D36" s="73">
        <v>0.5</v>
      </c>
      <c r="E36" s="73">
        <v>0</v>
      </c>
      <c r="F36" s="35">
        <v>3</v>
      </c>
      <c r="G36" s="73">
        <f t="shared" si="0"/>
        <v>41.64</v>
      </c>
      <c r="H36" s="73">
        <f t="shared" si="1"/>
        <v>124.92</v>
      </c>
    </row>
    <row r="37" spans="1:8">
      <c r="A37" s="48" t="s">
        <v>753</v>
      </c>
      <c r="B37" s="26">
        <v>300141</v>
      </c>
      <c r="C37" s="27" t="s">
        <v>27</v>
      </c>
      <c r="D37" s="73">
        <v>4</v>
      </c>
      <c r="E37" s="73">
        <v>0</v>
      </c>
      <c r="F37" s="35">
        <v>9</v>
      </c>
      <c r="G37" s="73">
        <f t="shared" si="0"/>
        <v>333.08</v>
      </c>
      <c r="H37" s="73">
        <f t="shared" si="1"/>
        <v>2997.72</v>
      </c>
    </row>
    <row r="38" spans="1:8">
      <c r="A38" s="48" t="s">
        <v>754</v>
      </c>
      <c r="B38" s="26">
        <v>300155</v>
      </c>
      <c r="C38" s="27" t="s">
        <v>44</v>
      </c>
      <c r="D38" s="73">
        <v>1</v>
      </c>
      <c r="E38" s="73">
        <v>0</v>
      </c>
      <c r="F38" s="35">
        <v>6</v>
      </c>
      <c r="G38" s="73">
        <f t="shared" si="0"/>
        <v>83.27</v>
      </c>
      <c r="H38" s="73">
        <f t="shared" si="1"/>
        <v>499.62</v>
      </c>
    </row>
    <row r="39" spans="1:8">
      <c r="A39" s="48" t="s">
        <v>755</v>
      </c>
      <c r="B39" s="26">
        <v>300357</v>
      </c>
      <c r="C39" s="27" t="s">
        <v>137</v>
      </c>
      <c r="D39" s="73">
        <v>2</v>
      </c>
      <c r="E39" s="73">
        <v>0</v>
      </c>
      <c r="F39" s="35">
        <v>8</v>
      </c>
      <c r="G39" s="73">
        <f t="shared" si="0"/>
        <v>166.54</v>
      </c>
      <c r="H39" s="73">
        <f t="shared" si="1"/>
        <v>1332.32</v>
      </c>
    </row>
    <row r="40" spans="1:8">
      <c r="A40" s="48" t="s">
        <v>756</v>
      </c>
      <c r="B40" s="26">
        <v>300177</v>
      </c>
      <c r="C40" s="27" t="s">
        <v>630</v>
      </c>
      <c r="D40" s="73">
        <v>0.38</v>
      </c>
      <c r="E40" s="73">
        <v>0</v>
      </c>
      <c r="F40" s="35">
        <v>3</v>
      </c>
      <c r="G40" s="73">
        <f t="shared" si="0"/>
        <v>31.64</v>
      </c>
      <c r="H40" s="73">
        <f t="shared" si="1"/>
        <v>94.92</v>
      </c>
    </row>
    <row r="41" spans="1:8">
      <c r="A41" s="48" t="s">
        <v>757</v>
      </c>
      <c r="B41" s="26">
        <v>300406</v>
      </c>
      <c r="C41" s="27" t="s">
        <v>141</v>
      </c>
      <c r="D41" s="73">
        <v>55</v>
      </c>
      <c r="E41" s="73">
        <v>0</v>
      </c>
      <c r="F41" s="35">
        <v>0.39700000000000002</v>
      </c>
      <c r="G41" s="73">
        <f t="shared" si="0"/>
        <v>4579.8500000000004</v>
      </c>
      <c r="H41" s="73">
        <f t="shared" si="1"/>
        <v>1818.2</v>
      </c>
    </row>
    <row r="42" spans="1:8">
      <c r="A42" s="48" t="s">
        <v>758</v>
      </c>
      <c r="B42" s="26">
        <v>300407</v>
      </c>
      <c r="C42" s="27" t="s">
        <v>142</v>
      </c>
      <c r="D42" s="73">
        <v>60</v>
      </c>
      <c r="E42" s="73">
        <v>0</v>
      </c>
      <c r="F42" s="35">
        <v>0.19600000000000001</v>
      </c>
      <c r="G42" s="73">
        <f t="shared" si="0"/>
        <v>4996.2</v>
      </c>
      <c r="H42" s="73">
        <f t="shared" si="1"/>
        <v>979.26</v>
      </c>
    </row>
    <row r="43" spans="1:8">
      <c r="A43" s="48" t="s">
        <v>759</v>
      </c>
      <c r="B43" s="26">
        <v>300418</v>
      </c>
      <c r="C43" s="27" t="s">
        <v>28</v>
      </c>
      <c r="D43" s="73">
        <v>36</v>
      </c>
      <c r="E43" s="73">
        <v>0</v>
      </c>
      <c r="F43" s="35">
        <v>1.0740000000000001</v>
      </c>
      <c r="G43" s="73">
        <f t="shared" si="0"/>
        <v>2997.72</v>
      </c>
      <c r="H43" s="73">
        <f t="shared" si="1"/>
        <v>3219.55</v>
      </c>
    </row>
    <row r="44" spans="1:8">
      <c r="A44" s="48" t="s">
        <v>760</v>
      </c>
      <c r="B44" s="26">
        <v>300247</v>
      </c>
      <c r="C44" s="27" t="s">
        <v>149</v>
      </c>
      <c r="D44" s="73">
        <v>0.5</v>
      </c>
      <c r="E44" s="73">
        <v>0</v>
      </c>
      <c r="F44" s="35">
        <v>16</v>
      </c>
      <c r="G44" s="73">
        <f t="shared" si="0"/>
        <v>41.64</v>
      </c>
      <c r="H44" s="73">
        <f t="shared" si="1"/>
        <v>666.24</v>
      </c>
    </row>
    <row r="45" spans="1:8">
      <c r="A45" s="48" t="s">
        <v>761</v>
      </c>
      <c r="B45" s="26">
        <v>650857</v>
      </c>
      <c r="C45" s="27" t="s">
        <v>631</v>
      </c>
      <c r="D45" s="73">
        <v>0.35</v>
      </c>
      <c r="E45" s="73">
        <v>0</v>
      </c>
      <c r="F45" s="35">
        <v>18</v>
      </c>
      <c r="G45" s="73">
        <f t="shared" si="0"/>
        <v>29.14</v>
      </c>
      <c r="H45" s="73">
        <f t="shared" si="1"/>
        <v>524.52</v>
      </c>
    </row>
    <row r="46" spans="1:8">
      <c r="A46" s="48" t="s">
        <v>762</v>
      </c>
      <c r="B46" s="26">
        <v>300368</v>
      </c>
      <c r="C46" s="27" t="s">
        <v>29</v>
      </c>
      <c r="D46" s="73">
        <v>1</v>
      </c>
      <c r="E46" s="73">
        <v>0</v>
      </c>
      <c r="F46" s="35">
        <v>6</v>
      </c>
      <c r="G46" s="73">
        <f t="shared" si="0"/>
        <v>83.27</v>
      </c>
      <c r="H46" s="73">
        <f t="shared" si="1"/>
        <v>499.62</v>
      </c>
    </row>
    <row r="47" spans="1:8">
      <c r="A47" s="48" t="s">
        <v>763</v>
      </c>
      <c r="B47" s="26">
        <v>300372</v>
      </c>
      <c r="C47" s="27" t="s">
        <v>632</v>
      </c>
      <c r="D47" s="73">
        <v>5</v>
      </c>
      <c r="E47" s="73">
        <v>0</v>
      </c>
      <c r="F47" s="35">
        <v>21</v>
      </c>
      <c r="G47" s="73">
        <f t="shared" si="0"/>
        <v>416.35</v>
      </c>
      <c r="H47" s="73">
        <f t="shared" si="1"/>
        <v>8743.35</v>
      </c>
    </row>
    <row r="48" spans="1:8">
      <c r="A48" s="48" t="s">
        <v>764</v>
      </c>
      <c r="B48" s="26">
        <v>300582</v>
      </c>
      <c r="C48" s="27" t="s">
        <v>633</v>
      </c>
      <c r="D48" s="73">
        <v>15</v>
      </c>
      <c r="E48" s="73">
        <v>0</v>
      </c>
      <c r="F48" s="35">
        <v>8.2000000000000003E-2</v>
      </c>
      <c r="G48" s="73">
        <f t="shared" si="0"/>
        <v>1249.05</v>
      </c>
      <c r="H48" s="73">
        <f t="shared" si="1"/>
        <v>102.42</v>
      </c>
    </row>
    <row r="49" spans="1:10">
      <c r="A49" s="48" t="s">
        <v>765</v>
      </c>
      <c r="B49" s="26">
        <v>300741</v>
      </c>
      <c r="C49" s="27" t="s">
        <v>177</v>
      </c>
      <c r="D49" s="73">
        <v>0.8</v>
      </c>
      <c r="E49" s="73">
        <v>0</v>
      </c>
      <c r="F49" s="35">
        <v>2</v>
      </c>
      <c r="G49" s="73">
        <f t="shared" si="0"/>
        <v>66.62</v>
      </c>
      <c r="H49" s="73">
        <f t="shared" si="1"/>
        <v>133.24</v>
      </c>
    </row>
    <row r="50" spans="1:10">
      <c r="A50" s="48" t="s">
        <v>766</v>
      </c>
      <c r="B50" s="26">
        <v>300384</v>
      </c>
      <c r="C50" s="27" t="s">
        <v>179</v>
      </c>
      <c r="D50" s="73">
        <v>13</v>
      </c>
      <c r="E50" s="73">
        <v>0</v>
      </c>
      <c r="F50" s="83">
        <v>2</v>
      </c>
      <c r="G50" s="73">
        <f t="shared" si="0"/>
        <v>1082.51</v>
      </c>
      <c r="H50" s="73">
        <f t="shared" si="1"/>
        <v>2165.02</v>
      </c>
    </row>
    <row r="51" spans="1:10">
      <c r="A51" s="38"/>
      <c r="B51" s="109" t="s">
        <v>34</v>
      </c>
      <c r="C51" s="109"/>
      <c r="D51" s="74"/>
      <c r="E51" s="73"/>
      <c r="F51" s="75"/>
      <c r="G51" s="73"/>
      <c r="H51" s="73"/>
    </row>
    <row r="52" spans="1:10">
      <c r="A52" s="38" t="s">
        <v>767</v>
      </c>
      <c r="B52" s="26">
        <v>300595</v>
      </c>
      <c r="C52" s="27" t="s">
        <v>18</v>
      </c>
      <c r="D52" s="73">
        <v>0.28000000000000003</v>
      </c>
      <c r="E52" s="73">
        <v>0</v>
      </c>
      <c r="F52" s="35">
        <v>20</v>
      </c>
      <c r="G52" s="73">
        <f t="shared" si="0"/>
        <v>23.32</v>
      </c>
      <c r="H52" s="73">
        <f t="shared" si="1"/>
        <v>466.4</v>
      </c>
    </row>
    <row r="53" spans="1:10">
      <c r="A53" s="38" t="s">
        <v>768</v>
      </c>
      <c r="B53" s="26">
        <v>300658</v>
      </c>
      <c r="C53" s="27" t="s">
        <v>632</v>
      </c>
      <c r="D53" s="73">
        <v>2</v>
      </c>
      <c r="E53" s="73">
        <v>0</v>
      </c>
      <c r="F53" s="35">
        <v>7</v>
      </c>
      <c r="G53" s="73">
        <f t="shared" si="0"/>
        <v>166.54</v>
      </c>
      <c r="H53" s="73">
        <f t="shared" si="1"/>
        <v>1165.78</v>
      </c>
    </row>
    <row r="54" spans="1:10">
      <c r="A54" s="38" t="s">
        <v>769</v>
      </c>
      <c r="B54" s="26">
        <v>300609</v>
      </c>
      <c r="C54" s="27" t="s">
        <v>64</v>
      </c>
      <c r="D54" s="73">
        <v>14.4</v>
      </c>
      <c r="E54" s="73">
        <v>0</v>
      </c>
      <c r="F54" s="35">
        <v>0.42</v>
      </c>
      <c r="G54" s="73">
        <f t="shared" si="0"/>
        <v>1199.0899999999999</v>
      </c>
      <c r="H54" s="73">
        <f t="shared" si="1"/>
        <v>503.62</v>
      </c>
    </row>
    <row r="55" spans="1:10">
      <c r="A55" s="38"/>
      <c r="B55" s="109" t="s">
        <v>35</v>
      </c>
      <c r="C55" s="109"/>
      <c r="D55" s="74"/>
      <c r="E55" s="73"/>
      <c r="F55" s="75"/>
      <c r="G55" s="73"/>
      <c r="H55" s="73"/>
    </row>
    <row r="56" spans="1:10">
      <c r="A56" s="38" t="s">
        <v>770</v>
      </c>
      <c r="B56" s="92">
        <v>300359</v>
      </c>
      <c r="C56" s="93" t="s">
        <v>31</v>
      </c>
      <c r="D56" s="99">
        <v>1.5</v>
      </c>
      <c r="E56" s="73">
        <v>0</v>
      </c>
      <c r="F56" s="94">
        <v>21</v>
      </c>
      <c r="G56" s="73">
        <f t="shared" si="0"/>
        <v>124.91</v>
      </c>
      <c r="H56" s="73">
        <f t="shared" si="1"/>
        <v>2623.11</v>
      </c>
    </row>
    <row r="57" spans="1:10">
      <c r="A57" s="38"/>
      <c r="B57" s="109" t="s">
        <v>36</v>
      </c>
      <c r="C57" s="109"/>
      <c r="D57" s="100"/>
      <c r="E57" s="73"/>
      <c r="F57" s="75"/>
      <c r="G57" s="73"/>
      <c r="H57" s="73"/>
    </row>
    <row r="58" spans="1:10">
      <c r="A58" s="38" t="s">
        <v>771</v>
      </c>
      <c r="B58" s="92">
        <v>300646</v>
      </c>
      <c r="C58" s="93" t="s">
        <v>32</v>
      </c>
      <c r="D58" s="99">
        <v>0.6</v>
      </c>
      <c r="E58" s="73">
        <v>0</v>
      </c>
      <c r="F58" s="94">
        <v>5</v>
      </c>
      <c r="G58" s="73">
        <f t="shared" si="0"/>
        <v>49.96</v>
      </c>
      <c r="H58" s="73">
        <f t="shared" si="1"/>
        <v>249.8</v>
      </c>
    </row>
    <row r="59" spans="1:10">
      <c r="A59" s="14"/>
      <c r="B59" s="6"/>
      <c r="C59" s="7" t="s">
        <v>54</v>
      </c>
      <c r="D59" s="8"/>
      <c r="E59" s="8"/>
      <c r="F59" s="8"/>
      <c r="G59" s="8"/>
      <c r="H59" s="10">
        <f>SUM(H22:H58)</f>
        <v>40604.99</v>
      </c>
    </row>
    <row r="61" spans="1:10" ht="30" customHeight="1">
      <c r="A61" s="78" t="s">
        <v>547</v>
      </c>
      <c r="B61" s="39" t="s">
        <v>639</v>
      </c>
      <c r="C61" s="39"/>
      <c r="D61" s="128" t="s">
        <v>531</v>
      </c>
      <c r="E61" s="128"/>
      <c r="F61" s="39"/>
      <c r="G61" s="129" t="s">
        <v>24</v>
      </c>
      <c r="H61" s="129"/>
      <c r="I61" s="42"/>
      <c r="J61" s="42"/>
    </row>
    <row r="62" spans="1:10" ht="24.75" customHeight="1">
      <c r="A62" s="43"/>
      <c r="B62" s="39" t="s">
        <v>640</v>
      </c>
      <c r="C62" s="39"/>
      <c r="D62" s="128"/>
      <c r="E62" s="128"/>
      <c r="F62" s="39"/>
      <c r="G62" s="129"/>
      <c r="H62" s="129"/>
      <c r="I62" s="42"/>
      <c r="J62" s="42"/>
    </row>
    <row r="63" spans="1:10" ht="30">
      <c r="A63" s="14"/>
      <c r="B63" s="15" t="s">
        <v>9</v>
      </c>
      <c r="C63" s="1" t="s">
        <v>0</v>
      </c>
      <c r="D63" s="72" t="s">
        <v>532</v>
      </c>
      <c r="E63" s="1" t="s">
        <v>533</v>
      </c>
      <c r="F63" s="1" t="s">
        <v>534</v>
      </c>
      <c r="G63" s="79" t="s">
        <v>15</v>
      </c>
      <c r="H63" s="79" t="s">
        <v>16</v>
      </c>
    </row>
    <row r="64" spans="1:10">
      <c r="A64" s="38"/>
      <c r="B64" s="109" t="s">
        <v>33</v>
      </c>
      <c r="C64" s="109"/>
      <c r="D64" s="74"/>
      <c r="E64" s="75"/>
      <c r="F64" s="75"/>
      <c r="G64" s="75"/>
      <c r="H64" s="75"/>
    </row>
    <row r="65" spans="1:8">
      <c r="A65" s="48" t="s">
        <v>810</v>
      </c>
      <c r="B65" s="26">
        <v>300008</v>
      </c>
      <c r="C65" s="27" t="s">
        <v>17</v>
      </c>
      <c r="D65" s="73">
        <v>2</v>
      </c>
      <c r="E65" s="73">
        <v>0</v>
      </c>
      <c r="F65" s="35">
        <v>9</v>
      </c>
      <c r="G65" s="73">
        <f t="shared" ref="G65:G98" si="2">ROUND($F$14*D65,2)</f>
        <v>166.54</v>
      </c>
      <c r="H65" s="73">
        <f t="shared" ref="H65:H98" si="3">ROUND(G65*F65,2)</f>
        <v>1498.86</v>
      </c>
    </row>
    <row r="66" spans="1:8">
      <c r="A66" s="48" t="s">
        <v>811</v>
      </c>
      <c r="B66" s="26">
        <v>300025</v>
      </c>
      <c r="C66" s="27" t="s">
        <v>19</v>
      </c>
      <c r="D66" s="73">
        <v>2</v>
      </c>
      <c r="E66" s="73">
        <v>0</v>
      </c>
      <c r="F66" s="35">
        <v>3</v>
      </c>
      <c r="G66" s="73">
        <f t="shared" si="2"/>
        <v>166.54</v>
      </c>
      <c r="H66" s="73">
        <f t="shared" si="3"/>
        <v>499.62</v>
      </c>
    </row>
    <row r="67" spans="1:8">
      <c r="A67" s="48" t="s">
        <v>812</v>
      </c>
      <c r="B67" s="26">
        <v>300026</v>
      </c>
      <c r="C67" s="27" t="s">
        <v>20</v>
      </c>
      <c r="D67" s="73">
        <v>1.2</v>
      </c>
      <c r="E67" s="73">
        <v>0</v>
      </c>
      <c r="F67" s="35">
        <v>2</v>
      </c>
      <c r="G67" s="73">
        <f t="shared" si="2"/>
        <v>99.92</v>
      </c>
      <c r="H67" s="73">
        <f t="shared" si="3"/>
        <v>199.84</v>
      </c>
    </row>
    <row r="68" spans="1:8">
      <c r="A68" s="48" t="s">
        <v>813</v>
      </c>
      <c r="B68" s="26">
        <v>300314</v>
      </c>
      <c r="C68" s="27" t="s">
        <v>21</v>
      </c>
      <c r="D68" s="73">
        <v>1</v>
      </c>
      <c r="E68" s="73">
        <v>0</v>
      </c>
      <c r="F68" s="35">
        <v>3</v>
      </c>
      <c r="G68" s="73">
        <f t="shared" si="2"/>
        <v>83.27</v>
      </c>
      <c r="H68" s="73">
        <f t="shared" si="3"/>
        <v>249.81</v>
      </c>
    </row>
    <row r="69" spans="1:8">
      <c r="A69" s="48" t="s">
        <v>814</v>
      </c>
      <c r="B69" s="26">
        <v>300321</v>
      </c>
      <c r="C69" s="27" t="s">
        <v>22</v>
      </c>
      <c r="D69" s="73">
        <v>0.3</v>
      </c>
      <c r="E69" s="73">
        <v>0</v>
      </c>
      <c r="F69" s="35">
        <v>13</v>
      </c>
      <c r="G69" s="73">
        <f t="shared" si="2"/>
        <v>24.98</v>
      </c>
      <c r="H69" s="73">
        <f t="shared" si="3"/>
        <v>324.74</v>
      </c>
    </row>
    <row r="70" spans="1:8">
      <c r="A70" s="48" t="s">
        <v>815</v>
      </c>
      <c r="B70" s="26">
        <v>300319</v>
      </c>
      <c r="C70" s="27" t="s">
        <v>88</v>
      </c>
      <c r="D70" s="73">
        <v>0.2</v>
      </c>
      <c r="E70" s="73">
        <v>0</v>
      </c>
      <c r="F70" s="35">
        <v>21</v>
      </c>
      <c r="G70" s="73">
        <f t="shared" si="2"/>
        <v>16.649999999999999</v>
      </c>
      <c r="H70" s="73">
        <f t="shared" si="3"/>
        <v>349.65</v>
      </c>
    </row>
    <row r="71" spans="1:8">
      <c r="A71" s="48" t="s">
        <v>816</v>
      </c>
      <c r="B71" s="26">
        <v>300042</v>
      </c>
      <c r="C71" s="27" t="s">
        <v>23</v>
      </c>
      <c r="D71" s="73">
        <v>10</v>
      </c>
      <c r="E71" s="73">
        <v>0</v>
      </c>
      <c r="F71" s="35">
        <v>1</v>
      </c>
      <c r="G71" s="73">
        <f t="shared" si="2"/>
        <v>832.7</v>
      </c>
      <c r="H71" s="73">
        <f t="shared" si="3"/>
        <v>832.7</v>
      </c>
    </row>
    <row r="72" spans="1:8">
      <c r="A72" s="48" t="s">
        <v>817</v>
      </c>
      <c r="B72" s="26">
        <v>300178</v>
      </c>
      <c r="C72" s="27" t="s">
        <v>91</v>
      </c>
      <c r="D72" s="73">
        <v>1</v>
      </c>
      <c r="E72" s="73">
        <v>0</v>
      </c>
      <c r="F72" s="35">
        <v>4</v>
      </c>
      <c r="G72" s="73">
        <f t="shared" si="2"/>
        <v>83.27</v>
      </c>
      <c r="H72" s="73">
        <f t="shared" si="3"/>
        <v>333.08</v>
      </c>
    </row>
    <row r="73" spans="1:8">
      <c r="A73" s="48" t="s">
        <v>818</v>
      </c>
      <c r="B73" s="26">
        <v>300175</v>
      </c>
      <c r="C73" s="27" t="s">
        <v>25</v>
      </c>
      <c r="D73" s="73">
        <v>1.48</v>
      </c>
      <c r="E73" s="73">
        <v>0</v>
      </c>
      <c r="F73" s="35">
        <v>3</v>
      </c>
      <c r="G73" s="73">
        <f t="shared" si="2"/>
        <v>123.24</v>
      </c>
      <c r="H73" s="73">
        <f t="shared" si="3"/>
        <v>369.72</v>
      </c>
    </row>
    <row r="74" spans="1:8">
      <c r="A74" s="48" t="s">
        <v>819</v>
      </c>
      <c r="B74" s="26">
        <v>300187</v>
      </c>
      <c r="C74" s="27" t="s">
        <v>26</v>
      </c>
      <c r="D74" s="73">
        <v>1.67</v>
      </c>
      <c r="E74" s="73">
        <v>0</v>
      </c>
      <c r="F74" s="35">
        <v>1</v>
      </c>
      <c r="G74" s="73">
        <f t="shared" si="2"/>
        <v>139.06</v>
      </c>
      <c r="H74" s="73">
        <f t="shared" si="3"/>
        <v>139.06</v>
      </c>
    </row>
    <row r="75" spans="1:8">
      <c r="A75" s="48" t="s">
        <v>820</v>
      </c>
      <c r="B75" s="26">
        <v>300230</v>
      </c>
      <c r="C75" s="27" t="s">
        <v>103</v>
      </c>
      <c r="D75" s="73">
        <v>5</v>
      </c>
      <c r="E75" s="73">
        <v>0</v>
      </c>
      <c r="F75" s="35">
        <v>1</v>
      </c>
      <c r="G75" s="73">
        <f t="shared" si="2"/>
        <v>416.35</v>
      </c>
      <c r="H75" s="73">
        <f t="shared" si="3"/>
        <v>416.35</v>
      </c>
    </row>
    <row r="76" spans="1:8">
      <c r="A76" s="48" t="s">
        <v>821</v>
      </c>
      <c r="B76" s="26">
        <v>300333</v>
      </c>
      <c r="C76" s="27" t="s">
        <v>119</v>
      </c>
      <c r="D76" s="73">
        <v>0.5</v>
      </c>
      <c r="E76" s="73">
        <v>0</v>
      </c>
      <c r="F76" s="35">
        <v>1</v>
      </c>
      <c r="G76" s="73">
        <f t="shared" si="2"/>
        <v>41.64</v>
      </c>
      <c r="H76" s="73">
        <f t="shared" si="3"/>
        <v>41.64</v>
      </c>
    </row>
    <row r="77" spans="1:8">
      <c r="A77" s="48" t="s">
        <v>822</v>
      </c>
      <c r="B77" s="26">
        <v>300141</v>
      </c>
      <c r="C77" s="27" t="s">
        <v>27</v>
      </c>
      <c r="D77" s="73">
        <v>4</v>
      </c>
      <c r="E77" s="73">
        <v>0</v>
      </c>
      <c r="F77" s="35">
        <v>2</v>
      </c>
      <c r="G77" s="73">
        <f t="shared" si="2"/>
        <v>333.08</v>
      </c>
      <c r="H77" s="73">
        <f t="shared" si="3"/>
        <v>666.16</v>
      </c>
    </row>
    <row r="78" spans="1:8">
      <c r="A78" s="48" t="s">
        <v>823</v>
      </c>
      <c r="B78" s="26">
        <v>300155</v>
      </c>
      <c r="C78" s="27" t="s">
        <v>44</v>
      </c>
      <c r="D78" s="73">
        <v>1</v>
      </c>
      <c r="E78" s="73">
        <v>0</v>
      </c>
      <c r="F78" s="35">
        <v>1</v>
      </c>
      <c r="G78" s="73">
        <f t="shared" si="2"/>
        <v>83.27</v>
      </c>
      <c r="H78" s="73">
        <f t="shared" si="3"/>
        <v>83.27</v>
      </c>
    </row>
    <row r="79" spans="1:8">
      <c r="A79" s="48" t="s">
        <v>824</v>
      </c>
      <c r="B79" s="26">
        <v>300177</v>
      </c>
      <c r="C79" s="27" t="s">
        <v>630</v>
      </c>
      <c r="D79" s="73">
        <v>0.38</v>
      </c>
      <c r="E79" s="73">
        <v>0</v>
      </c>
      <c r="F79" s="35">
        <v>1</v>
      </c>
      <c r="G79" s="73">
        <f t="shared" si="2"/>
        <v>31.64</v>
      </c>
      <c r="H79" s="73">
        <f t="shared" si="3"/>
        <v>31.64</v>
      </c>
    </row>
    <row r="80" spans="1:8">
      <c r="A80" s="48" t="s">
        <v>825</v>
      </c>
      <c r="B80" s="26">
        <v>300176</v>
      </c>
      <c r="C80" s="27" t="s">
        <v>643</v>
      </c>
      <c r="D80" s="73">
        <v>1.01</v>
      </c>
      <c r="E80" s="73">
        <v>0</v>
      </c>
      <c r="F80" s="35">
        <v>1</v>
      </c>
      <c r="G80" s="73">
        <f t="shared" si="2"/>
        <v>84.1</v>
      </c>
      <c r="H80" s="73">
        <f t="shared" si="3"/>
        <v>84.1</v>
      </c>
    </row>
    <row r="81" spans="1:8">
      <c r="A81" s="48" t="s">
        <v>826</v>
      </c>
      <c r="B81" s="26">
        <v>300406</v>
      </c>
      <c r="C81" s="27" t="s">
        <v>141</v>
      </c>
      <c r="D81" s="73">
        <v>55</v>
      </c>
      <c r="E81" s="73">
        <v>0</v>
      </c>
      <c r="F81" s="35">
        <v>0.1915</v>
      </c>
      <c r="G81" s="73">
        <f t="shared" si="2"/>
        <v>4579.8500000000004</v>
      </c>
      <c r="H81" s="73">
        <f t="shared" si="3"/>
        <v>877.04</v>
      </c>
    </row>
    <row r="82" spans="1:8">
      <c r="A82" s="48" t="s">
        <v>827</v>
      </c>
      <c r="B82" s="26">
        <v>300418</v>
      </c>
      <c r="C82" s="27" t="s">
        <v>28</v>
      </c>
      <c r="D82" s="73">
        <v>36</v>
      </c>
      <c r="E82" s="73">
        <v>0</v>
      </c>
      <c r="F82" s="35">
        <v>0.39300000000000002</v>
      </c>
      <c r="G82" s="73">
        <f t="shared" si="2"/>
        <v>2997.72</v>
      </c>
      <c r="H82" s="73">
        <f t="shared" si="3"/>
        <v>1178.0999999999999</v>
      </c>
    </row>
    <row r="83" spans="1:8">
      <c r="A83" s="48" t="s">
        <v>828</v>
      </c>
      <c r="B83" s="26">
        <v>300247</v>
      </c>
      <c r="C83" s="27" t="s">
        <v>149</v>
      </c>
      <c r="D83" s="73">
        <v>0.5</v>
      </c>
      <c r="E83" s="73">
        <v>0</v>
      </c>
      <c r="F83" s="35">
        <v>9</v>
      </c>
      <c r="G83" s="73">
        <f t="shared" si="2"/>
        <v>41.64</v>
      </c>
      <c r="H83" s="73">
        <f t="shared" si="3"/>
        <v>374.76</v>
      </c>
    </row>
    <row r="84" spans="1:8">
      <c r="A84" s="48" t="s">
        <v>829</v>
      </c>
      <c r="B84" s="26">
        <v>650857</v>
      </c>
      <c r="C84" s="27" t="s">
        <v>631</v>
      </c>
      <c r="D84" s="73">
        <v>0.35</v>
      </c>
      <c r="E84" s="73">
        <v>0</v>
      </c>
      <c r="F84" s="83">
        <v>6</v>
      </c>
      <c r="G84" s="73">
        <f t="shared" si="2"/>
        <v>29.14</v>
      </c>
      <c r="H84" s="73">
        <f t="shared" si="3"/>
        <v>174.84</v>
      </c>
    </row>
    <row r="85" spans="1:8">
      <c r="A85" s="48" t="s">
        <v>830</v>
      </c>
      <c r="B85" s="26">
        <v>300368</v>
      </c>
      <c r="C85" s="27" t="s">
        <v>29</v>
      </c>
      <c r="D85" s="73">
        <v>1</v>
      </c>
      <c r="E85" s="73">
        <v>0</v>
      </c>
      <c r="F85" s="83">
        <v>3</v>
      </c>
      <c r="G85" s="73">
        <f t="shared" si="2"/>
        <v>83.27</v>
      </c>
      <c r="H85" s="73">
        <f t="shared" si="3"/>
        <v>249.81</v>
      </c>
    </row>
    <row r="86" spans="1:8">
      <c r="A86" s="48" t="s">
        <v>831</v>
      </c>
      <c r="B86" s="26">
        <v>300372</v>
      </c>
      <c r="C86" s="27" t="s">
        <v>632</v>
      </c>
      <c r="D86" s="73">
        <v>5</v>
      </c>
      <c r="E86" s="73">
        <v>0</v>
      </c>
      <c r="F86" s="83">
        <v>9</v>
      </c>
      <c r="G86" s="73">
        <f t="shared" si="2"/>
        <v>416.35</v>
      </c>
      <c r="H86" s="73">
        <f t="shared" si="3"/>
        <v>3747.15</v>
      </c>
    </row>
    <row r="87" spans="1:8">
      <c r="A87" s="48" t="s">
        <v>832</v>
      </c>
      <c r="B87" s="26">
        <v>300581</v>
      </c>
      <c r="C87" s="27" t="s">
        <v>644</v>
      </c>
      <c r="D87" s="73">
        <v>23</v>
      </c>
      <c r="E87" s="73">
        <v>0</v>
      </c>
      <c r="F87" s="83">
        <v>0.17100000000000001</v>
      </c>
      <c r="G87" s="73">
        <f t="shared" si="2"/>
        <v>1915.21</v>
      </c>
      <c r="H87" s="73">
        <f t="shared" si="3"/>
        <v>327.5</v>
      </c>
    </row>
    <row r="88" spans="1:8">
      <c r="A88" s="48" t="s">
        <v>833</v>
      </c>
      <c r="B88" s="26">
        <v>650855</v>
      </c>
      <c r="C88" s="27" t="s">
        <v>30</v>
      </c>
      <c r="D88" s="73">
        <v>0.2</v>
      </c>
      <c r="E88" s="73">
        <v>0</v>
      </c>
      <c r="F88" s="83">
        <v>3</v>
      </c>
      <c r="G88" s="73">
        <f t="shared" si="2"/>
        <v>16.649999999999999</v>
      </c>
      <c r="H88" s="73">
        <f t="shared" si="3"/>
        <v>49.95</v>
      </c>
    </row>
    <row r="89" spans="1:8">
      <c r="A89" s="48" t="s">
        <v>834</v>
      </c>
      <c r="B89" s="26">
        <v>300384</v>
      </c>
      <c r="C89" s="27" t="s">
        <v>179</v>
      </c>
      <c r="D89" s="73">
        <v>13</v>
      </c>
      <c r="E89" s="73">
        <v>0</v>
      </c>
      <c r="F89" s="83">
        <v>1</v>
      </c>
      <c r="G89" s="73">
        <f t="shared" si="2"/>
        <v>1082.51</v>
      </c>
      <c r="H89" s="73">
        <f t="shared" si="3"/>
        <v>1082.51</v>
      </c>
    </row>
    <row r="90" spans="1:8">
      <c r="A90" s="38"/>
      <c r="B90" s="109" t="s">
        <v>34</v>
      </c>
      <c r="C90" s="109"/>
      <c r="D90" s="74"/>
      <c r="E90" s="73"/>
      <c r="F90" s="75"/>
      <c r="G90" s="73"/>
      <c r="H90" s="73"/>
    </row>
    <row r="91" spans="1:8">
      <c r="A91" s="38" t="s">
        <v>835</v>
      </c>
      <c r="B91" s="92">
        <v>300499</v>
      </c>
      <c r="C91" s="93" t="s">
        <v>91</v>
      </c>
      <c r="D91" s="73">
        <v>0.4</v>
      </c>
      <c r="E91" s="73">
        <v>0</v>
      </c>
      <c r="F91" s="94">
        <v>3</v>
      </c>
      <c r="G91" s="73">
        <f t="shared" si="2"/>
        <v>33.31</v>
      </c>
      <c r="H91" s="73">
        <f t="shared" si="3"/>
        <v>99.93</v>
      </c>
    </row>
    <row r="92" spans="1:8">
      <c r="A92" s="38" t="s">
        <v>836</v>
      </c>
      <c r="B92" s="92">
        <v>300596</v>
      </c>
      <c r="C92" s="93" t="s">
        <v>119</v>
      </c>
      <c r="D92" s="73">
        <v>0.2</v>
      </c>
      <c r="E92" s="73">
        <v>0</v>
      </c>
      <c r="F92" s="94">
        <v>1</v>
      </c>
      <c r="G92" s="73">
        <f t="shared" si="2"/>
        <v>16.649999999999999</v>
      </c>
      <c r="H92" s="73">
        <f t="shared" si="3"/>
        <v>16.649999999999999</v>
      </c>
    </row>
    <row r="93" spans="1:8">
      <c r="A93" s="38" t="s">
        <v>837</v>
      </c>
      <c r="B93" s="92">
        <v>300507</v>
      </c>
      <c r="C93" s="93" t="s">
        <v>96</v>
      </c>
      <c r="D93" s="73">
        <v>1.24</v>
      </c>
      <c r="E93" s="73">
        <v>0</v>
      </c>
      <c r="F93" s="94">
        <v>1</v>
      </c>
      <c r="G93" s="73">
        <f t="shared" si="2"/>
        <v>103.25</v>
      </c>
      <c r="H93" s="73">
        <f t="shared" si="3"/>
        <v>103.25</v>
      </c>
    </row>
    <row r="94" spans="1:8">
      <c r="A94" s="38" t="s">
        <v>838</v>
      </c>
      <c r="B94" s="92">
        <v>300658</v>
      </c>
      <c r="C94" s="93" t="s">
        <v>632</v>
      </c>
      <c r="D94" s="73">
        <v>2</v>
      </c>
      <c r="E94" s="73">
        <v>0</v>
      </c>
      <c r="F94" s="94">
        <v>4</v>
      </c>
      <c r="G94" s="73">
        <f t="shared" si="2"/>
        <v>166.54</v>
      </c>
      <c r="H94" s="73">
        <f t="shared" si="3"/>
        <v>666.16</v>
      </c>
    </row>
    <row r="95" spans="1:8">
      <c r="A95" s="38"/>
      <c r="B95" s="109" t="s">
        <v>35</v>
      </c>
      <c r="C95" s="109"/>
      <c r="D95" s="74"/>
      <c r="E95" s="73"/>
      <c r="F95" s="84"/>
      <c r="G95" s="73"/>
      <c r="H95" s="73"/>
    </row>
    <row r="96" spans="1:8">
      <c r="A96" s="38" t="s">
        <v>839</v>
      </c>
      <c r="B96" s="92">
        <v>300359</v>
      </c>
      <c r="C96" s="93" t="s">
        <v>31</v>
      </c>
      <c r="D96" s="99">
        <v>1.5</v>
      </c>
      <c r="E96" s="73">
        <v>0</v>
      </c>
      <c r="F96" s="94">
        <v>9</v>
      </c>
      <c r="G96" s="73">
        <f t="shared" si="2"/>
        <v>124.91</v>
      </c>
      <c r="H96" s="73">
        <f t="shared" si="3"/>
        <v>1124.19</v>
      </c>
    </row>
    <row r="97" spans="1:8">
      <c r="A97" s="38"/>
      <c r="B97" s="109" t="s">
        <v>36</v>
      </c>
      <c r="C97" s="109"/>
      <c r="D97" s="74"/>
      <c r="E97" s="73"/>
      <c r="F97" s="84"/>
      <c r="G97" s="73"/>
      <c r="H97" s="73"/>
    </row>
    <row r="98" spans="1:8">
      <c r="A98" s="38" t="s">
        <v>840</v>
      </c>
      <c r="B98" s="92">
        <v>300646</v>
      </c>
      <c r="C98" s="93" t="s">
        <v>32</v>
      </c>
      <c r="D98" s="99">
        <v>0.6</v>
      </c>
      <c r="E98" s="73">
        <v>0</v>
      </c>
      <c r="F98" s="94">
        <v>4</v>
      </c>
      <c r="G98" s="73">
        <f t="shared" si="2"/>
        <v>49.96</v>
      </c>
      <c r="H98" s="73">
        <f t="shared" si="3"/>
        <v>199.84</v>
      </c>
    </row>
    <row r="99" spans="1:8">
      <c r="A99" s="14"/>
      <c r="B99" s="6"/>
      <c r="C99" s="7" t="s">
        <v>54</v>
      </c>
      <c r="D99" s="8"/>
      <c r="E99" s="8"/>
      <c r="F99" s="8"/>
      <c r="G99" s="8"/>
      <c r="H99" s="10">
        <f>SUM(H65:H98)</f>
        <v>16391.920000000002</v>
      </c>
    </row>
    <row r="101" spans="1:8" ht="30" customHeight="1">
      <c r="A101" s="85" t="s">
        <v>651</v>
      </c>
      <c r="B101" s="39" t="s">
        <v>646</v>
      </c>
      <c r="C101" s="39"/>
      <c r="D101" s="128" t="s">
        <v>531</v>
      </c>
      <c r="E101" s="128"/>
      <c r="F101" s="39"/>
      <c r="G101" s="129" t="s">
        <v>24</v>
      </c>
      <c r="H101" s="129"/>
    </row>
    <row r="102" spans="1:8" ht="24.75" customHeight="1">
      <c r="A102" s="43"/>
      <c r="B102" s="39" t="s">
        <v>647</v>
      </c>
      <c r="C102" s="39"/>
      <c r="D102" s="128"/>
      <c r="E102" s="128"/>
      <c r="F102" s="39"/>
      <c r="G102" s="129"/>
      <c r="H102" s="129"/>
    </row>
    <row r="103" spans="1:8" ht="30">
      <c r="A103" s="14"/>
      <c r="B103" s="15" t="s">
        <v>9</v>
      </c>
      <c r="C103" s="1" t="s">
        <v>0</v>
      </c>
      <c r="D103" s="72" t="s">
        <v>532</v>
      </c>
      <c r="E103" s="1" t="s">
        <v>533</v>
      </c>
      <c r="F103" s="1" t="s">
        <v>534</v>
      </c>
      <c r="G103" s="86" t="s">
        <v>15</v>
      </c>
      <c r="H103" s="86" t="s">
        <v>16</v>
      </c>
    </row>
    <row r="104" spans="1:8">
      <c r="A104" s="38"/>
      <c r="B104" s="109" t="s">
        <v>33</v>
      </c>
      <c r="C104" s="109"/>
      <c r="D104" s="74"/>
      <c r="E104" s="75"/>
      <c r="F104" s="75"/>
      <c r="G104" s="75"/>
      <c r="H104" s="75"/>
    </row>
    <row r="105" spans="1:8">
      <c r="A105" s="48" t="s">
        <v>841</v>
      </c>
      <c r="B105" s="26">
        <v>300008</v>
      </c>
      <c r="C105" s="27" t="s">
        <v>17</v>
      </c>
      <c r="D105" s="73">
        <v>2</v>
      </c>
      <c r="E105" s="73">
        <v>0</v>
      </c>
      <c r="F105" s="35">
        <v>12</v>
      </c>
      <c r="G105" s="73">
        <f t="shared" ref="G105:G124" si="4">ROUND($F$14*D105,2)</f>
        <v>166.54</v>
      </c>
      <c r="H105" s="73">
        <f t="shared" ref="H105:H124" si="5">ROUND(G105*F105,2)</f>
        <v>1998.48</v>
      </c>
    </row>
    <row r="106" spans="1:8">
      <c r="A106" s="48" t="s">
        <v>842</v>
      </c>
      <c r="B106" s="26">
        <v>300025</v>
      </c>
      <c r="C106" s="27" t="s">
        <v>19</v>
      </c>
      <c r="D106" s="73">
        <v>2</v>
      </c>
      <c r="E106" s="73">
        <v>0</v>
      </c>
      <c r="F106" s="35">
        <v>6</v>
      </c>
      <c r="G106" s="73">
        <f t="shared" si="4"/>
        <v>166.54</v>
      </c>
      <c r="H106" s="73">
        <f t="shared" si="5"/>
        <v>999.24</v>
      </c>
    </row>
    <row r="107" spans="1:8">
      <c r="A107" s="48" t="s">
        <v>843</v>
      </c>
      <c r="B107" s="26">
        <v>300321</v>
      </c>
      <c r="C107" s="27" t="s">
        <v>22</v>
      </c>
      <c r="D107" s="73">
        <v>0.3</v>
      </c>
      <c r="E107" s="73">
        <v>0</v>
      </c>
      <c r="F107" s="35">
        <v>12</v>
      </c>
      <c r="G107" s="73">
        <f t="shared" si="4"/>
        <v>24.98</v>
      </c>
      <c r="H107" s="73">
        <f t="shared" si="5"/>
        <v>299.76</v>
      </c>
    </row>
    <row r="108" spans="1:8">
      <c r="A108" s="48" t="s">
        <v>844</v>
      </c>
      <c r="B108" s="26">
        <v>300319</v>
      </c>
      <c r="C108" s="27" t="s">
        <v>88</v>
      </c>
      <c r="D108" s="73">
        <v>0.2</v>
      </c>
      <c r="E108" s="73">
        <v>0</v>
      </c>
      <c r="F108" s="35">
        <v>21</v>
      </c>
      <c r="G108" s="73">
        <f t="shared" si="4"/>
        <v>16.649999999999999</v>
      </c>
      <c r="H108" s="73">
        <f t="shared" si="5"/>
        <v>349.65</v>
      </c>
    </row>
    <row r="109" spans="1:8">
      <c r="A109" s="48" t="s">
        <v>845</v>
      </c>
      <c r="B109" s="26">
        <v>300178</v>
      </c>
      <c r="C109" s="27" t="s">
        <v>91</v>
      </c>
      <c r="D109" s="73">
        <v>1</v>
      </c>
      <c r="E109" s="73">
        <v>0</v>
      </c>
      <c r="F109" s="35">
        <v>6</v>
      </c>
      <c r="G109" s="73">
        <f t="shared" si="4"/>
        <v>83.27</v>
      </c>
      <c r="H109" s="73">
        <f t="shared" si="5"/>
        <v>499.62</v>
      </c>
    </row>
    <row r="110" spans="1:8">
      <c r="A110" s="48" t="s">
        <v>846</v>
      </c>
      <c r="B110" s="26">
        <v>300141</v>
      </c>
      <c r="C110" s="27" t="s">
        <v>27</v>
      </c>
      <c r="D110" s="73">
        <v>4</v>
      </c>
      <c r="E110" s="73">
        <v>0</v>
      </c>
      <c r="F110" s="83">
        <v>6</v>
      </c>
      <c r="G110" s="73">
        <f t="shared" si="4"/>
        <v>333.08</v>
      </c>
      <c r="H110" s="73">
        <f t="shared" si="5"/>
        <v>1998.48</v>
      </c>
    </row>
    <row r="111" spans="1:8">
      <c r="A111" s="48" t="s">
        <v>847</v>
      </c>
      <c r="B111" s="26">
        <v>300155</v>
      </c>
      <c r="C111" s="27" t="s">
        <v>44</v>
      </c>
      <c r="D111" s="73">
        <v>1</v>
      </c>
      <c r="E111" s="73">
        <v>0</v>
      </c>
      <c r="F111" s="83">
        <v>1</v>
      </c>
      <c r="G111" s="73">
        <f t="shared" si="4"/>
        <v>83.27</v>
      </c>
      <c r="H111" s="73">
        <f t="shared" si="5"/>
        <v>83.27</v>
      </c>
    </row>
    <row r="112" spans="1:8">
      <c r="A112" s="48" t="s">
        <v>848</v>
      </c>
      <c r="B112" s="26">
        <v>300357</v>
      </c>
      <c r="C112" s="27" t="s">
        <v>137</v>
      </c>
      <c r="D112" s="73">
        <v>2</v>
      </c>
      <c r="E112" s="73">
        <v>0</v>
      </c>
      <c r="F112" s="83">
        <v>8</v>
      </c>
      <c r="G112" s="73">
        <f t="shared" si="4"/>
        <v>166.54</v>
      </c>
      <c r="H112" s="73">
        <f t="shared" si="5"/>
        <v>1332.32</v>
      </c>
    </row>
    <row r="113" spans="1:8">
      <c r="A113" s="48" t="s">
        <v>849</v>
      </c>
      <c r="B113" s="26">
        <v>300177</v>
      </c>
      <c r="C113" s="27" t="s">
        <v>630</v>
      </c>
      <c r="D113" s="73">
        <v>0.38</v>
      </c>
      <c r="E113" s="73">
        <v>0</v>
      </c>
      <c r="F113" s="83">
        <v>2</v>
      </c>
      <c r="G113" s="73">
        <f t="shared" si="4"/>
        <v>31.64</v>
      </c>
      <c r="H113" s="73">
        <f t="shared" si="5"/>
        <v>63.28</v>
      </c>
    </row>
    <row r="114" spans="1:8">
      <c r="A114" s="48" t="s">
        <v>850</v>
      </c>
      <c r="B114" s="26">
        <v>300406</v>
      </c>
      <c r="C114" s="27" t="s">
        <v>141</v>
      </c>
      <c r="D114" s="73">
        <v>55</v>
      </c>
      <c r="E114" s="73">
        <v>0</v>
      </c>
      <c r="F114" s="83">
        <v>0.29299999999999998</v>
      </c>
      <c r="G114" s="73">
        <f t="shared" si="4"/>
        <v>4579.8500000000004</v>
      </c>
      <c r="H114" s="73">
        <f t="shared" si="5"/>
        <v>1341.9</v>
      </c>
    </row>
    <row r="115" spans="1:8">
      <c r="A115" s="48" t="s">
        <v>851</v>
      </c>
      <c r="B115" s="26">
        <v>300247</v>
      </c>
      <c r="C115" s="27" t="s">
        <v>149</v>
      </c>
      <c r="D115" s="73">
        <v>0.5</v>
      </c>
      <c r="E115" s="73">
        <v>0</v>
      </c>
      <c r="F115" s="83">
        <v>8</v>
      </c>
      <c r="G115" s="73">
        <f t="shared" si="4"/>
        <v>41.64</v>
      </c>
      <c r="H115" s="73">
        <f t="shared" si="5"/>
        <v>333.12</v>
      </c>
    </row>
    <row r="116" spans="1:8">
      <c r="A116" s="48" t="s">
        <v>852</v>
      </c>
      <c r="B116" s="26">
        <v>650857</v>
      </c>
      <c r="C116" s="27" t="s">
        <v>631</v>
      </c>
      <c r="D116" s="73">
        <v>0.35</v>
      </c>
      <c r="E116" s="73">
        <v>0</v>
      </c>
      <c r="F116" s="83">
        <v>12</v>
      </c>
      <c r="G116" s="73">
        <f t="shared" si="4"/>
        <v>29.14</v>
      </c>
      <c r="H116" s="73">
        <f t="shared" si="5"/>
        <v>349.68</v>
      </c>
    </row>
    <row r="117" spans="1:8">
      <c r="A117" s="48" t="s">
        <v>853</v>
      </c>
      <c r="B117" s="26">
        <v>300367</v>
      </c>
      <c r="C117" s="27" t="s">
        <v>156</v>
      </c>
      <c r="D117" s="73">
        <v>0.2</v>
      </c>
      <c r="E117" s="73">
        <v>0</v>
      </c>
      <c r="F117" s="83">
        <v>3</v>
      </c>
      <c r="G117" s="73">
        <f t="shared" si="4"/>
        <v>16.649999999999999</v>
      </c>
      <c r="H117" s="73">
        <f t="shared" si="5"/>
        <v>49.95</v>
      </c>
    </row>
    <row r="118" spans="1:8">
      <c r="A118" s="48" t="s">
        <v>854</v>
      </c>
      <c r="B118" s="26">
        <v>300472</v>
      </c>
      <c r="C118" s="27" t="s">
        <v>158</v>
      </c>
      <c r="D118" s="73">
        <v>0.38</v>
      </c>
      <c r="E118" s="73">
        <v>0</v>
      </c>
      <c r="F118" s="83">
        <v>1</v>
      </c>
      <c r="G118" s="73">
        <f t="shared" si="4"/>
        <v>31.64</v>
      </c>
      <c r="H118" s="73">
        <f t="shared" si="5"/>
        <v>31.64</v>
      </c>
    </row>
    <row r="119" spans="1:8">
      <c r="A119" s="48" t="s">
        <v>855</v>
      </c>
      <c r="B119" s="26">
        <v>300372</v>
      </c>
      <c r="C119" s="27" t="s">
        <v>632</v>
      </c>
      <c r="D119" s="73">
        <v>5</v>
      </c>
      <c r="E119" s="73">
        <v>0</v>
      </c>
      <c r="F119" s="83">
        <v>12</v>
      </c>
      <c r="G119" s="73">
        <f t="shared" si="4"/>
        <v>416.35</v>
      </c>
      <c r="H119" s="73">
        <f t="shared" si="5"/>
        <v>4996.2</v>
      </c>
    </row>
    <row r="120" spans="1:8">
      <c r="A120" s="48" t="s">
        <v>856</v>
      </c>
      <c r="B120" s="26">
        <v>300489</v>
      </c>
      <c r="C120" s="27" t="s">
        <v>166</v>
      </c>
      <c r="D120" s="73">
        <v>2</v>
      </c>
      <c r="E120" s="73">
        <v>0</v>
      </c>
      <c r="F120" s="83">
        <v>6</v>
      </c>
      <c r="G120" s="73">
        <f t="shared" si="4"/>
        <v>166.54</v>
      </c>
      <c r="H120" s="73">
        <f t="shared" si="5"/>
        <v>999.24</v>
      </c>
    </row>
    <row r="121" spans="1:8">
      <c r="A121" s="38"/>
      <c r="B121" s="109" t="s">
        <v>34</v>
      </c>
      <c r="C121" s="109"/>
      <c r="D121" s="74"/>
      <c r="E121" s="73">
        <v>0</v>
      </c>
      <c r="F121" s="75"/>
      <c r="G121" s="73"/>
      <c r="H121" s="73"/>
    </row>
    <row r="122" spans="1:8">
      <c r="A122" s="48" t="s">
        <v>857</v>
      </c>
      <c r="B122" s="26">
        <v>300658</v>
      </c>
      <c r="C122" s="27" t="s">
        <v>632</v>
      </c>
      <c r="D122" s="73">
        <v>2</v>
      </c>
      <c r="E122" s="73">
        <v>0</v>
      </c>
      <c r="F122" s="83">
        <v>1</v>
      </c>
      <c r="G122" s="73">
        <f t="shared" si="4"/>
        <v>166.54</v>
      </c>
      <c r="H122" s="73">
        <f t="shared" si="5"/>
        <v>166.54</v>
      </c>
    </row>
    <row r="123" spans="1:8">
      <c r="A123" s="38"/>
      <c r="B123" s="109" t="s">
        <v>35</v>
      </c>
      <c r="C123" s="109"/>
      <c r="D123" s="74"/>
      <c r="E123" s="73">
        <v>0</v>
      </c>
      <c r="F123" s="84"/>
      <c r="G123" s="73"/>
      <c r="H123" s="73"/>
    </row>
    <row r="124" spans="1:8">
      <c r="A124" s="48" t="s">
        <v>858</v>
      </c>
      <c r="B124" s="26">
        <v>300359</v>
      </c>
      <c r="C124" s="27" t="s">
        <v>31</v>
      </c>
      <c r="D124" s="99">
        <v>1.5</v>
      </c>
      <c r="E124" s="73">
        <v>0</v>
      </c>
      <c r="F124" s="83">
        <v>11</v>
      </c>
      <c r="G124" s="73">
        <f t="shared" si="4"/>
        <v>124.91</v>
      </c>
      <c r="H124" s="73">
        <f t="shared" si="5"/>
        <v>1374.01</v>
      </c>
    </row>
    <row r="125" spans="1:8">
      <c r="A125" s="14"/>
      <c r="B125" s="6"/>
      <c r="C125" s="7" t="s">
        <v>54</v>
      </c>
      <c r="D125" s="8"/>
      <c r="E125" s="8"/>
      <c r="F125" s="8"/>
      <c r="G125" s="8"/>
      <c r="H125" s="10">
        <f>SUM(H105:H124)</f>
        <v>17266.380000000005</v>
      </c>
    </row>
    <row r="127" spans="1:8">
      <c r="A127" s="14"/>
      <c r="B127" s="6"/>
      <c r="C127" s="7" t="s">
        <v>8</v>
      </c>
      <c r="D127" s="8"/>
      <c r="E127" s="8"/>
      <c r="F127" s="8"/>
      <c r="G127" s="8"/>
      <c r="H127" s="10">
        <f>SUM(H125+H99+H59)</f>
        <v>74263.290000000008</v>
      </c>
    </row>
    <row r="129" spans="2:11">
      <c r="B129" s="34" t="s">
        <v>41</v>
      </c>
      <c r="D129" s="34"/>
      <c r="E129" s="34"/>
      <c r="F129" s="34"/>
      <c r="I129" s="51"/>
      <c r="J129" s="28"/>
      <c r="K129" s="36"/>
    </row>
    <row r="130" spans="2:11">
      <c r="B130" s="34" t="s">
        <v>56</v>
      </c>
      <c r="D130" s="34"/>
      <c r="E130" s="34"/>
      <c r="F130" s="34"/>
      <c r="I130" s="51"/>
      <c r="J130" s="28"/>
      <c r="K130" s="36"/>
    </row>
    <row r="131" spans="2:11">
      <c r="B131" s="76" t="s">
        <v>55</v>
      </c>
      <c r="C131" s="76"/>
      <c r="D131" s="76"/>
      <c r="E131" s="76"/>
      <c r="F131" s="76"/>
      <c r="G131" s="34"/>
      <c r="H131" s="58"/>
      <c r="I131" s="77"/>
      <c r="J131" s="28"/>
      <c r="K131" s="36"/>
    </row>
    <row r="132" spans="2:11">
      <c r="B132" s="34" t="s">
        <v>539</v>
      </c>
      <c r="D132" s="34"/>
      <c r="E132" s="34"/>
      <c r="F132" s="34"/>
      <c r="I132" s="51"/>
      <c r="J132" s="28"/>
      <c r="K132" s="36"/>
    </row>
    <row r="133" spans="2:11" ht="30.75" customHeight="1">
      <c r="B133" s="130" t="s">
        <v>928</v>
      </c>
      <c r="C133" s="130"/>
      <c r="D133" s="130"/>
      <c r="E133" s="130"/>
      <c r="F133" s="130"/>
      <c r="G133" s="130"/>
    </row>
  </sheetData>
  <mergeCells count="34">
    <mergeCell ref="B133:G133"/>
    <mergeCell ref="B90:C90"/>
    <mergeCell ref="D61:E62"/>
    <mergeCell ref="G61:H62"/>
    <mergeCell ref="B64:C64"/>
    <mergeCell ref="D101:E102"/>
    <mergeCell ref="G101:H102"/>
    <mergeCell ref="B104:C104"/>
    <mergeCell ref="B123:C123"/>
    <mergeCell ref="B95:C95"/>
    <mergeCell ref="B97:C97"/>
    <mergeCell ref="B121:C121"/>
    <mergeCell ref="B55:C55"/>
    <mergeCell ref="B57:C57"/>
    <mergeCell ref="D18:E19"/>
    <mergeCell ref="G18:H19"/>
    <mergeCell ref="D13:E13"/>
    <mergeCell ref="B51:C51"/>
    <mergeCell ref="B21:C21"/>
    <mergeCell ref="B23:C23"/>
    <mergeCell ref="B5:D5"/>
    <mergeCell ref="B7:D7"/>
    <mergeCell ref="F13:G13"/>
    <mergeCell ref="F14:G14"/>
    <mergeCell ref="F15:G15"/>
    <mergeCell ref="B10:C10"/>
    <mergeCell ref="B11:C11"/>
    <mergeCell ref="B14:C14"/>
    <mergeCell ref="B15:C15"/>
    <mergeCell ref="D10:E10"/>
    <mergeCell ref="D11:E11"/>
    <mergeCell ref="D9:E9"/>
    <mergeCell ref="D14:E14"/>
    <mergeCell ref="D15:E15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23"/>
  <sheetViews>
    <sheetView workbookViewId="0">
      <selection activeCell="L23" sqref="A1:L23"/>
    </sheetView>
  </sheetViews>
  <sheetFormatPr defaultRowHeight="15"/>
  <cols>
    <col min="4" max="4" width="18.42578125" customWidth="1"/>
    <col min="5" max="7" width="11.7109375" customWidth="1"/>
    <col min="8" max="8" width="2" customWidth="1"/>
    <col min="9" max="9" width="11.5703125" customWidth="1"/>
    <col min="10" max="10" width="11.42578125" customWidth="1"/>
    <col min="11" max="11" width="11.5703125" bestFit="1" customWidth="1"/>
    <col min="12" max="12" width="11.5703125" style="34" bestFit="1" customWidth="1"/>
  </cols>
  <sheetData>
    <row r="2" spans="1:12" ht="18.75">
      <c r="A2" s="13" t="s">
        <v>13</v>
      </c>
    </row>
    <row r="3" spans="1:12" ht="18.75">
      <c r="A3" s="13" t="s">
        <v>545</v>
      </c>
    </row>
    <row r="4" spans="1:12">
      <c r="A4" s="22" t="s">
        <v>635</v>
      </c>
    </row>
    <row r="5" spans="1:12" ht="18.75">
      <c r="A5" s="13"/>
    </row>
    <row r="6" spans="1:12" ht="18.75">
      <c r="A6" s="13"/>
      <c r="I6" s="20" t="s">
        <v>10</v>
      </c>
      <c r="J6" s="20" t="s">
        <v>11</v>
      </c>
      <c r="K6" s="20" t="s">
        <v>12</v>
      </c>
      <c r="L6" s="20" t="s">
        <v>929</v>
      </c>
    </row>
    <row r="8" spans="1:12">
      <c r="A8" s="23" t="s">
        <v>622</v>
      </c>
      <c r="B8" s="25"/>
      <c r="C8" s="25"/>
      <c r="D8" s="24"/>
      <c r="E8" s="120" t="s">
        <v>7</v>
      </c>
      <c r="F8" s="120"/>
      <c r="G8" s="120" t="s">
        <v>7</v>
      </c>
    </row>
    <row r="9" spans="1:12">
      <c r="A9" s="2" t="s">
        <v>623</v>
      </c>
      <c r="B9" s="23"/>
      <c r="C9" s="25"/>
      <c r="D9" s="24"/>
      <c r="E9" s="33" t="s">
        <v>5</v>
      </c>
      <c r="F9" s="3" t="s">
        <v>6</v>
      </c>
      <c r="G9" s="120"/>
    </row>
    <row r="10" spans="1:12">
      <c r="E10" s="5">
        <f>MATERIAIS!I102</f>
        <v>113277.24999999999</v>
      </c>
      <c r="F10" s="5">
        <f>'MÃO DE OBRA'!H59</f>
        <v>40604.99</v>
      </c>
      <c r="G10" s="5">
        <f>E10+F10</f>
        <v>153882.23999999999</v>
      </c>
      <c r="I10" s="4"/>
      <c r="J10" s="4">
        <f>G10</f>
        <v>153882.23999999999</v>
      </c>
      <c r="K10" s="4"/>
      <c r="L10" s="4"/>
    </row>
    <row r="11" spans="1:12" s="34" customFormat="1" ht="8.1" customHeight="1">
      <c r="E11" s="19"/>
      <c r="F11" s="19"/>
      <c r="G11" s="19"/>
      <c r="I11" s="41"/>
      <c r="J11" s="41"/>
      <c r="K11" s="41"/>
      <c r="L11" s="41"/>
    </row>
    <row r="12" spans="1:12" s="34" customFormat="1" ht="15" customHeight="1">
      <c r="A12" s="23" t="s">
        <v>639</v>
      </c>
      <c r="B12" s="25"/>
      <c r="C12" s="25"/>
      <c r="D12" s="24"/>
      <c r="E12" s="120" t="s">
        <v>7</v>
      </c>
      <c r="F12" s="120"/>
      <c r="G12" s="120" t="s">
        <v>7</v>
      </c>
    </row>
    <row r="13" spans="1:12" s="34" customFormat="1" ht="15" customHeight="1">
      <c r="A13" s="2" t="s">
        <v>640</v>
      </c>
      <c r="B13" s="23"/>
      <c r="C13" s="25"/>
      <c r="D13" s="24"/>
      <c r="E13" s="33" t="s">
        <v>5</v>
      </c>
      <c r="F13" s="85" t="s">
        <v>6</v>
      </c>
      <c r="G13" s="120"/>
    </row>
    <row r="14" spans="1:12" s="34" customFormat="1" ht="15" customHeight="1">
      <c r="E14" s="5">
        <f>MATERIAIS!I179</f>
        <v>43220.629999999983</v>
      </c>
      <c r="F14" s="5">
        <f>'MÃO DE OBRA'!H99</f>
        <v>16391.920000000002</v>
      </c>
      <c r="G14" s="5">
        <f>E14+F14</f>
        <v>59612.549999999988</v>
      </c>
      <c r="I14" s="4"/>
      <c r="J14" s="4"/>
      <c r="K14" s="4">
        <f>G14</f>
        <v>59612.549999999988</v>
      </c>
      <c r="L14" s="4"/>
    </row>
    <row r="15" spans="1:12" s="34" customFormat="1" ht="8.1" customHeight="1">
      <c r="E15" s="19"/>
      <c r="F15" s="19"/>
      <c r="G15" s="19"/>
      <c r="I15" s="41"/>
      <c r="J15" s="41"/>
      <c r="K15" s="41"/>
      <c r="L15" s="41"/>
    </row>
    <row r="16" spans="1:12" s="34" customFormat="1">
      <c r="A16" s="23" t="s">
        <v>646</v>
      </c>
      <c r="B16" s="25"/>
      <c r="C16" s="25"/>
      <c r="D16" s="24"/>
      <c r="E16" s="120" t="s">
        <v>7</v>
      </c>
      <c r="F16" s="120"/>
      <c r="G16" s="120" t="s">
        <v>7</v>
      </c>
    </row>
    <row r="17" spans="1:12" s="34" customFormat="1">
      <c r="A17" s="2" t="s">
        <v>647</v>
      </c>
      <c r="B17" s="23"/>
      <c r="C17" s="25"/>
      <c r="D17" s="24"/>
      <c r="E17" s="33" t="s">
        <v>5</v>
      </c>
      <c r="F17" s="78" t="s">
        <v>6</v>
      </c>
      <c r="G17" s="120"/>
    </row>
    <row r="18" spans="1:12" s="34" customFormat="1">
      <c r="E18" s="5">
        <f>MATERIAIS!I226</f>
        <v>32578.369999999995</v>
      </c>
      <c r="F18" s="5">
        <f>'MÃO DE OBRA'!H125</f>
        <v>17266.380000000005</v>
      </c>
      <c r="G18" s="5">
        <f>E18+F18</f>
        <v>49844.75</v>
      </c>
      <c r="I18" s="4"/>
      <c r="J18" s="4"/>
      <c r="K18" s="4"/>
      <c r="L18" s="4">
        <f>G18</f>
        <v>49844.75</v>
      </c>
    </row>
    <row r="19" spans="1:12" s="34" customFormat="1">
      <c r="E19" s="19"/>
      <c r="F19" s="19"/>
      <c r="G19" s="19"/>
      <c r="I19" s="41"/>
      <c r="J19" s="41"/>
      <c r="K19" s="41"/>
      <c r="L19" s="41"/>
    </row>
    <row r="20" spans="1:12">
      <c r="A20" s="34"/>
      <c r="B20" s="34"/>
      <c r="C20" s="34"/>
      <c r="D20" s="34"/>
      <c r="E20" s="19"/>
      <c r="F20" s="19"/>
      <c r="G20" s="19"/>
      <c r="H20" s="34"/>
      <c r="I20" s="59">
        <f>SUM(I10:I18)</f>
        <v>0</v>
      </c>
      <c r="J20" s="59">
        <f>SUM(J10:J18)</f>
        <v>153882.23999999999</v>
      </c>
      <c r="K20" s="59">
        <f>SUM(K10:K18)</f>
        <v>59612.549999999988</v>
      </c>
      <c r="L20" s="59">
        <f>SUM(L10:L18)</f>
        <v>49844.75</v>
      </c>
    </row>
    <row r="21" spans="1:12">
      <c r="A21" s="34"/>
      <c r="B21" s="34"/>
      <c r="C21" s="34"/>
      <c r="D21" s="34"/>
      <c r="E21" s="19"/>
      <c r="F21" s="19"/>
      <c r="G21" s="19"/>
      <c r="H21" s="34"/>
      <c r="I21" s="21">
        <f>I20/$G$23</f>
        <v>0</v>
      </c>
      <c r="J21" s="21">
        <f t="shared" ref="J21:K21" si="0">J20/$G$23</f>
        <v>0.58434916382097424</v>
      </c>
      <c r="K21" s="21">
        <f t="shared" si="0"/>
        <v>0.22637143666310039</v>
      </c>
      <c r="L21" s="21">
        <f t="shared" ref="L21" si="1">L20/$G$23</f>
        <v>0.18927939951592535</v>
      </c>
    </row>
    <row r="22" spans="1:12">
      <c r="A22" s="34"/>
      <c r="B22" s="34"/>
      <c r="C22" s="34"/>
      <c r="D22" s="34"/>
      <c r="E22" s="34"/>
      <c r="F22" s="34"/>
      <c r="G22" s="34"/>
      <c r="H22" s="34"/>
      <c r="I22" s="59">
        <f>I20+H22</f>
        <v>0</v>
      </c>
      <c r="J22" s="59">
        <f t="shared" ref="J22:L22" si="2">J20+I22</f>
        <v>153882.23999999999</v>
      </c>
      <c r="K22" s="59">
        <f t="shared" si="2"/>
        <v>213494.78999999998</v>
      </c>
      <c r="L22" s="59">
        <f t="shared" si="2"/>
        <v>263339.53999999998</v>
      </c>
    </row>
    <row r="23" spans="1:12">
      <c r="A23" s="6" t="s">
        <v>8</v>
      </c>
      <c r="B23" s="8"/>
      <c r="C23" s="8"/>
      <c r="D23" s="9"/>
      <c r="E23" s="10">
        <f>E18+E14+E10</f>
        <v>189076.24999999994</v>
      </c>
      <c r="F23" s="10">
        <f>F18+F14+F10</f>
        <v>74263.290000000008</v>
      </c>
      <c r="G23" s="10">
        <f>G18+G14+G10</f>
        <v>263339.53999999998</v>
      </c>
      <c r="H23" s="34"/>
      <c r="I23" s="21">
        <f>I22/$G$23</f>
        <v>0</v>
      </c>
      <c r="J23" s="21">
        <f t="shared" ref="J23" si="3">J22/$G$23</f>
        <v>0.58434916382097424</v>
      </c>
      <c r="K23" s="21">
        <f t="shared" ref="K23:L23" si="4">K22/$G$23</f>
        <v>0.81072060048407468</v>
      </c>
      <c r="L23" s="21">
        <f t="shared" si="4"/>
        <v>1</v>
      </c>
    </row>
  </sheetData>
  <mergeCells count="6">
    <mergeCell ref="E8:F8"/>
    <mergeCell ref="G8:G9"/>
    <mergeCell ref="E16:F16"/>
    <mergeCell ref="G16:G17"/>
    <mergeCell ref="E12:F12"/>
    <mergeCell ref="G12:G13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286"/>
  <sheetViews>
    <sheetView topLeftCell="A148" workbookViewId="0">
      <selection activeCell="A98" sqref="A98"/>
    </sheetView>
  </sheetViews>
  <sheetFormatPr defaultRowHeight="15"/>
  <cols>
    <col min="1" max="1" width="8.7109375" style="71" customWidth="1"/>
    <col min="2" max="2" width="58.42578125" style="34" customWidth="1"/>
    <col min="3" max="3" width="9" style="34" customWidth="1"/>
    <col min="4" max="4" width="108.42578125" style="34" customWidth="1"/>
    <col min="5" max="16384" width="9.140625" style="34"/>
  </cols>
  <sheetData>
    <row r="2" spans="1:4" ht="15.75">
      <c r="A2" s="67" t="s">
        <v>65</v>
      </c>
    </row>
    <row r="3" spans="1:4">
      <c r="A3" s="60"/>
    </row>
    <row r="4" spans="1:4" ht="46.5" customHeight="1">
      <c r="A4" s="131" t="s">
        <v>66</v>
      </c>
      <c r="B4" s="131"/>
      <c r="C4" s="131"/>
    </row>
    <row r="5" spans="1:4">
      <c r="A5" s="60"/>
    </row>
    <row r="6" spans="1:4">
      <c r="A6" s="68" t="s">
        <v>67</v>
      </c>
    </row>
    <row r="7" spans="1:4" ht="30" customHeight="1">
      <c r="A7" s="69" t="s">
        <v>68</v>
      </c>
      <c r="B7" s="43" t="s">
        <v>69</v>
      </c>
      <c r="C7" s="69" t="s">
        <v>70</v>
      </c>
      <c r="D7" s="61" t="s">
        <v>0</v>
      </c>
    </row>
    <row r="8" spans="1:4" ht="76.5">
      <c r="A8" s="38">
        <v>300078</v>
      </c>
      <c r="B8" s="14" t="s">
        <v>71</v>
      </c>
      <c r="C8" s="14">
        <v>1.07</v>
      </c>
      <c r="D8" s="70" t="s">
        <v>72</v>
      </c>
    </row>
    <row r="9" spans="1:4">
      <c r="A9" s="38">
        <v>300008</v>
      </c>
      <c r="B9" s="14" t="s">
        <v>17</v>
      </c>
      <c r="C9" s="14">
        <v>2</v>
      </c>
      <c r="D9" s="70" t="s">
        <v>73</v>
      </c>
    </row>
    <row r="10" spans="1:4" ht="25.5">
      <c r="A10" s="38">
        <v>300006</v>
      </c>
      <c r="B10" s="14" t="s">
        <v>74</v>
      </c>
      <c r="C10" s="14">
        <v>9.19</v>
      </c>
      <c r="D10" s="70" t="s">
        <v>75</v>
      </c>
    </row>
    <row r="11" spans="1:4">
      <c r="A11" s="38">
        <v>300290</v>
      </c>
      <c r="B11" s="14" t="s">
        <v>58</v>
      </c>
      <c r="C11" s="14">
        <v>1.5</v>
      </c>
      <c r="D11" s="70" t="s">
        <v>76</v>
      </c>
    </row>
    <row r="12" spans="1:4">
      <c r="A12" s="38">
        <v>300022</v>
      </c>
      <c r="B12" s="14" t="s">
        <v>77</v>
      </c>
      <c r="C12" s="14">
        <v>2.5</v>
      </c>
      <c r="D12" s="70" t="s">
        <v>78</v>
      </c>
    </row>
    <row r="13" spans="1:4">
      <c r="A13" s="38">
        <v>300291</v>
      </c>
      <c r="B13" s="14" t="s">
        <v>18</v>
      </c>
      <c r="C13" s="14">
        <v>0.7</v>
      </c>
      <c r="D13" s="70" t="s">
        <v>79</v>
      </c>
    </row>
    <row r="14" spans="1:4" ht="25.5">
      <c r="A14" s="38">
        <v>300025</v>
      </c>
      <c r="B14" s="14" t="s">
        <v>19</v>
      </c>
      <c r="C14" s="14">
        <v>2</v>
      </c>
      <c r="D14" s="70" t="s">
        <v>80</v>
      </c>
    </row>
    <row r="15" spans="1:4" ht="25.5">
      <c r="A15" s="38">
        <v>300026</v>
      </c>
      <c r="B15" s="14" t="s">
        <v>20</v>
      </c>
      <c r="C15" s="14">
        <v>1.2</v>
      </c>
      <c r="D15" s="70" t="s">
        <v>81</v>
      </c>
    </row>
    <row r="16" spans="1:4" ht="25.5">
      <c r="A16" s="38">
        <v>300308</v>
      </c>
      <c r="B16" s="14" t="s">
        <v>82</v>
      </c>
      <c r="C16" s="14">
        <v>0.96</v>
      </c>
      <c r="D16" s="70" t="s">
        <v>83</v>
      </c>
    </row>
    <row r="17" spans="1:4">
      <c r="A17" s="38">
        <v>300314</v>
      </c>
      <c r="B17" s="14" t="s">
        <v>21</v>
      </c>
      <c r="C17" s="14">
        <v>1</v>
      </c>
      <c r="D17" s="70" t="s">
        <v>84</v>
      </c>
    </row>
    <row r="18" spans="1:4" ht="38.25">
      <c r="A18" s="38">
        <v>300107</v>
      </c>
      <c r="B18" s="14" t="s">
        <v>85</v>
      </c>
      <c r="C18" s="14">
        <v>0.48</v>
      </c>
      <c r="D18" s="70" t="s">
        <v>86</v>
      </c>
    </row>
    <row r="19" spans="1:4">
      <c r="A19" s="38">
        <v>300321</v>
      </c>
      <c r="B19" s="14" t="s">
        <v>22</v>
      </c>
      <c r="C19" s="14">
        <v>0.3</v>
      </c>
      <c r="D19" s="70" t="s">
        <v>87</v>
      </c>
    </row>
    <row r="20" spans="1:4">
      <c r="A20" s="38">
        <v>300319</v>
      </c>
      <c r="B20" s="14" t="s">
        <v>88</v>
      </c>
      <c r="C20" s="14">
        <v>0.2</v>
      </c>
      <c r="D20" s="70" t="s">
        <v>89</v>
      </c>
    </row>
    <row r="21" spans="1:4" ht="38.25">
      <c r="A21" s="38">
        <v>300042</v>
      </c>
      <c r="B21" s="14" t="s">
        <v>23</v>
      </c>
      <c r="C21" s="14">
        <v>10</v>
      </c>
      <c r="D21" s="70" t="s">
        <v>90</v>
      </c>
    </row>
    <row r="22" spans="1:4" ht="25.5">
      <c r="A22" s="38">
        <v>300178</v>
      </c>
      <c r="B22" s="14" t="s">
        <v>91</v>
      </c>
      <c r="C22" s="14">
        <v>1</v>
      </c>
      <c r="D22" s="70" t="s">
        <v>92</v>
      </c>
    </row>
    <row r="23" spans="1:4" ht="25.5">
      <c r="A23" s="38">
        <v>300097</v>
      </c>
      <c r="B23" s="14" t="s">
        <v>93</v>
      </c>
      <c r="C23" s="14">
        <v>63</v>
      </c>
      <c r="D23" s="70" t="s">
        <v>94</v>
      </c>
    </row>
    <row r="24" spans="1:4" ht="25.5">
      <c r="A24" s="38">
        <v>300175</v>
      </c>
      <c r="B24" s="14" t="s">
        <v>25</v>
      </c>
      <c r="C24" s="14">
        <v>1.48</v>
      </c>
      <c r="D24" s="70" t="s">
        <v>95</v>
      </c>
    </row>
    <row r="25" spans="1:4" ht="25.5">
      <c r="A25" s="38">
        <v>300188</v>
      </c>
      <c r="B25" s="14" t="s">
        <v>96</v>
      </c>
      <c r="C25" s="14">
        <v>3.1</v>
      </c>
      <c r="D25" s="70" t="s">
        <v>97</v>
      </c>
    </row>
    <row r="26" spans="1:4" ht="25.5">
      <c r="A26" s="38">
        <v>300187</v>
      </c>
      <c r="B26" s="14" t="s">
        <v>26</v>
      </c>
      <c r="C26" s="14">
        <v>1.67</v>
      </c>
      <c r="D26" s="70" t="s">
        <v>98</v>
      </c>
    </row>
    <row r="27" spans="1:4" ht="25.5">
      <c r="A27" s="38">
        <v>300185</v>
      </c>
      <c r="B27" s="14" t="s">
        <v>99</v>
      </c>
      <c r="C27" s="14">
        <v>4.05</v>
      </c>
      <c r="D27" s="70" t="s">
        <v>100</v>
      </c>
    </row>
    <row r="28" spans="1:4" ht="25.5">
      <c r="A28" s="38">
        <v>300221</v>
      </c>
      <c r="B28" s="14" t="s">
        <v>101</v>
      </c>
      <c r="C28" s="14">
        <v>2.2999999999999998</v>
      </c>
      <c r="D28" s="70" t="s">
        <v>102</v>
      </c>
    </row>
    <row r="29" spans="1:4" ht="25.5">
      <c r="A29" s="38">
        <v>300230</v>
      </c>
      <c r="B29" s="14" t="s">
        <v>103</v>
      </c>
      <c r="C29" s="14">
        <v>5</v>
      </c>
      <c r="D29" s="70" t="s">
        <v>104</v>
      </c>
    </row>
    <row r="30" spans="1:4" ht="25.5">
      <c r="A30" s="38">
        <v>300228</v>
      </c>
      <c r="B30" s="14" t="s">
        <v>105</v>
      </c>
      <c r="C30" s="14">
        <v>3.4</v>
      </c>
      <c r="D30" s="70" t="s">
        <v>106</v>
      </c>
    </row>
    <row r="31" spans="1:4" ht="25.5">
      <c r="A31" s="38">
        <v>300190</v>
      </c>
      <c r="B31" s="14" t="s">
        <v>107</v>
      </c>
      <c r="C31" s="14">
        <v>6.75</v>
      </c>
      <c r="D31" s="70" t="s">
        <v>108</v>
      </c>
    </row>
    <row r="32" spans="1:4" ht="25.5">
      <c r="A32" s="38">
        <v>300229</v>
      </c>
      <c r="B32" s="14" t="s">
        <v>109</v>
      </c>
      <c r="C32" s="14">
        <v>3.7</v>
      </c>
      <c r="D32" s="70" t="s">
        <v>110</v>
      </c>
    </row>
    <row r="33" spans="1:4" ht="25.5">
      <c r="A33" s="38">
        <v>300131</v>
      </c>
      <c r="B33" s="14" t="s">
        <v>111</v>
      </c>
      <c r="C33" s="14">
        <v>0.6</v>
      </c>
      <c r="D33" s="70" t="s">
        <v>112</v>
      </c>
    </row>
    <row r="34" spans="1:4" ht="25.5">
      <c r="A34" s="38">
        <v>300134</v>
      </c>
      <c r="B34" s="14" t="s">
        <v>113</v>
      </c>
      <c r="C34" s="14">
        <v>7.0000000000000007E-2</v>
      </c>
      <c r="D34" s="70" t="s">
        <v>114</v>
      </c>
    </row>
    <row r="35" spans="1:4" ht="25.5">
      <c r="A35" s="38">
        <v>300327</v>
      </c>
      <c r="B35" s="14" t="s">
        <v>115</v>
      </c>
      <c r="C35" s="14">
        <v>0.6</v>
      </c>
      <c r="D35" s="70" t="s">
        <v>116</v>
      </c>
    </row>
    <row r="36" spans="1:4" ht="38.25">
      <c r="A36" s="38">
        <v>300329</v>
      </c>
      <c r="B36" s="14" t="s">
        <v>117</v>
      </c>
      <c r="C36" s="14">
        <v>4</v>
      </c>
      <c r="D36" s="70" t="s">
        <v>118</v>
      </c>
    </row>
    <row r="37" spans="1:4" ht="38.25">
      <c r="A37" s="38">
        <v>300333</v>
      </c>
      <c r="B37" s="14" t="s">
        <v>119</v>
      </c>
      <c r="C37" s="14">
        <v>0.5</v>
      </c>
      <c r="D37" s="70" t="s">
        <v>120</v>
      </c>
    </row>
    <row r="38" spans="1:4" ht="25.5">
      <c r="A38" s="38">
        <v>300142</v>
      </c>
      <c r="B38" s="14" t="s">
        <v>121</v>
      </c>
      <c r="C38" s="14">
        <v>3</v>
      </c>
      <c r="D38" s="70" t="s">
        <v>122</v>
      </c>
    </row>
    <row r="39" spans="1:4">
      <c r="A39" s="38">
        <v>300141</v>
      </c>
      <c r="B39" s="14" t="s">
        <v>27</v>
      </c>
      <c r="C39" s="14">
        <v>4</v>
      </c>
      <c r="D39" s="70" t="s">
        <v>123</v>
      </c>
    </row>
    <row r="40" spans="1:4">
      <c r="A40" s="38">
        <v>300353</v>
      </c>
      <c r="B40" s="14" t="s">
        <v>124</v>
      </c>
      <c r="C40" s="14">
        <v>0.3</v>
      </c>
      <c r="D40" s="70" t="s">
        <v>125</v>
      </c>
    </row>
    <row r="41" spans="1:4">
      <c r="A41" s="38">
        <v>300355</v>
      </c>
      <c r="B41" s="14" t="s">
        <v>59</v>
      </c>
      <c r="C41" s="14">
        <v>0.5</v>
      </c>
      <c r="D41" s="70" t="s">
        <v>126</v>
      </c>
    </row>
    <row r="42" spans="1:4">
      <c r="A42" s="38">
        <v>300356</v>
      </c>
      <c r="B42" s="14" t="s">
        <v>60</v>
      </c>
      <c r="C42" s="14">
        <v>1</v>
      </c>
      <c r="D42" s="70" t="s">
        <v>127</v>
      </c>
    </row>
    <row r="43" spans="1:4">
      <c r="A43" s="38">
        <v>300235</v>
      </c>
      <c r="B43" s="14" t="s">
        <v>128</v>
      </c>
      <c r="C43" s="14">
        <v>0.9</v>
      </c>
      <c r="D43" s="70" t="s">
        <v>129</v>
      </c>
    </row>
    <row r="44" spans="1:4">
      <c r="A44" s="38">
        <v>300237</v>
      </c>
      <c r="B44" s="14" t="s">
        <v>130</v>
      </c>
      <c r="C44" s="14">
        <v>1.8</v>
      </c>
      <c r="D44" s="70" t="s">
        <v>131</v>
      </c>
    </row>
    <row r="45" spans="1:4">
      <c r="A45" s="38">
        <v>300236</v>
      </c>
      <c r="B45" s="14" t="s">
        <v>132</v>
      </c>
      <c r="C45" s="14">
        <v>2.4</v>
      </c>
      <c r="D45" s="70" t="s">
        <v>133</v>
      </c>
    </row>
    <row r="46" spans="1:4">
      <c r="A46" s="38">
        <v>300350</v>
      </c>
      <c r="B46" s="14" t="s">
        <v>134</v>
      </c>
      <c r="C46" s="14">
        <v>1.5</v>
      </c>
      <c r="D46" s="70" t="s">
        <v>135</v>
      </c>
    </row>
    <row r="47" spans="1:4">
      <c r="A47" s="38">
        <v>300155</v>
      </c>
      <c r="B47" s="14" t="s">
        <v>44</v>
      </c>
      <c r="C47" s="14">
        <v>1</v>
      </c>
      <c r="D47" s="70" t="s">
        <v>136</v>
      </c>
    </row>
    <row r="48" spans="1:4">
      <c r="A48" s="38">
        <v>300357</v>
      </c>
      <c r="B48" s="14" t="s">
        <v>137</v>
      </c>
      <c r="C48" s="14">
        <v>2</v>
      </c>
      <c r="D48" s="70" t="s">
        <v>138</v>
      </c>
    </row>
    <row r="49" spans="1:4" ht="30">
      <c r="A49" s="38">
        <v>300177</v>
      </c>
      <c r="B49" s="80" t="s">
        <v>540</v>
      </c>
      <c r="C49" s="14">
        <v>0.38</v>
      </c>
      <c r="D49" s="70" t="s">
        <v>541</v>
      </c>
    </row>
    <row r="50" spans="1:4" ht="25.5">
      <c r="A50" s="38">
        <v>300405</v>
      </c>
      <c r="B50" s="14" t="s">
        <v>139</v>
      </c>
      <c r="C50" s="14">
        <v>50</v>
      </c>
      <c r="D50" s="70" t="s">
        <v>140</v>
      </c>
    </row>
    <row r="51" spans="1:4" ht="25.5">
      <c r="A51" s="38">
        <v>300406</v>
      </c>
      <c r="B51" s="14" t="s">
        <v>141</v>
      </c>
      <c r="C51" s="14">
        <v>55</v>
      </c>
      <c r="D51" s="70" t="s">
        <v>140</v>
      </c>
    </row>
    <row r="52" spans="1:4" ht="25.5">
      <c r="A52" s="38">
        <v>300407</v>
      </c>
      <c r="B52" s="14" t="s">
        <v>142</v>
      </c>
      <c r="C52" s="14">
        <v>60</v>
      </c>
      <c r="D52" s="70" t="s">
        <v>140</v>
      </c>
    </row>
    <row r="53" spans="1:4">
      <c r="A53" s="38">
        <v>300419</v>
      </c>
      <c r="B53" s="14" t="s">
        <v>45</v>
      </c>
      <c r="C53" s="14">
        <v>23</v>
      </c>
      <c r="D53" s="70" t="s">
        <v>143</v>
      </c>
    </row>
    <row r="54" spans="1:4">
      <c r="A54" s="38">
        <v>300418</v>
      </c>
      <c r="B54" s="14" t="s">
        <v>28</v>
      </c>
      <c r="C54" s="14">
        <v>36</v>
      </c>
      <c r="D54" s="70" t="s">
        <v>144</v>
      </c>
    </row>
    <row r="55" spans="1:4">
      <c r="A55" s="38">
        <v>300414</v>
      </c>
      <c r="B55" s="14" t="s">
        <v>145</v>
      </c>
      <c r="C55" s="14">
        <v>50</v>
      </c>
      <c r="D55" s="70" t="s">
        <v>146</v>
      </c>
    </row>
    <row r="56" spans="1:4" ht="63.75">
      <c r="A56" s="38">
        <v>300410</v>
      </c>
      <c r="B56" s="14" t="s">
        <v>147</v>
      </c>
      <c r="C56" s="14">
        <v>0.33</v>
      </c>
      <c r="D56" s="70" t="s">
        <v>148</v>
      </c>
    </row>
    <row r="57" spans="1:4">
      <c r="A57" s="38">
        <v>300247</v>
      </c>
      <c r="B57" s="14" t="s">
        <v>149</v>
      </c>
      <c r="C57" s="14">
        <v>0.5</v>
      </c>
      <c r="D57" s="70" t="s">
        <v>150</v>
      </c>
    </row>
    <row r="58" spans="1:4" ht="25.5">
      <c r="A58" s="38">
        <v>650857</v>
      </c>
      <c r="B58" s="14" t="s">
        <v>542</v>
      </c>
      <c r="C58" s="14">
        <v>0.35</v>
      </c>
      <c r="D58" s="70" t="s">
        <v>543</v>
      </c>
    </row>
    <row r="59" spans="1:4" ht="51">
      <c r="A59" s="38">
        <v>300253</v>
      </c>
      <c r="B59" s="14" t="s">
        <v>151</v>
      </c>
      <c r="C59" s="14">
        <v>7.5</v>
      </c>
      <c r="D59" s="70" t="s">
        <v>152</v>
      </c>
    </row>
    <row r="60" spans="1:4" ht="38.25">
      <c r="A60" s="38">
        <v>300248</v>
      </c>
      <c r="B60" s="14" t="s">
        <v>153</v>
      </c>
      <c r="C60" s="14">
        <v>6</v>
      </c>
      <c r="D60" s="70" t="s">
        <v>154</v>
      </c>
    </row>
    <row r="61" spans="1:4">
      <c r="A61" s="38">
        <v>300368</v>
      </c>
      <c r="B61" s="14" t="s">
        <v>29</v>
      </c>
      <c r="C61" s="14">
        <v>1</v>
      </c>
      <c r="D61" s="70" t="s">
        <v>155</v>
      </c>
    </row>
    <row r="62" spans="1:4" ht="25.5">
      <c r="A62" s="38">
        <v>300367</v>
      </c>
      <c r="B62" s="14" t="s">
        <v>156</v>
      </c>
      <c r="C62" s="14">
        <v>0.2</v>
      </c>
      <c r="D62" s="70" t="s">
        <v>157</v>
      </c>
    </row>
    <row r="63" spans="1:4" ht="25.5">
      <c r="A63" s="38">
        <v>300472</v>
      </c>
      <c r="B63" s="14" t="s">
        <v>158</v>
      </c>
      <c r="C63" s="14">
        <v>0.38</v>
      </c>
      <c r="D63" s="70" t="s">
        <v>159</v>
      </c>
    </row>
    <row r="64" spans="1:4">
      <c r="A64" s="38">
        <v>300372</v>
      </c>
      <c r="B64" s="14" t="s">
        <v>160</v>
      </c>
      <c r="C64" s="14">
        <v>5</v>
      </c>
      <c r="D64" s="70" t="s">
        <v>161</v>
      </c>
    </row>
    <row r="65" spans="1:4">
      <c r="A65" s="38">
        <v>300371</v>
      </c>
      <c r="B65" s="14" t="s">
        <v>162</v>
      </c>
      <c r="C65" s="14">
        <v>10</v>
      </c>
      <c r="D65" s="70" t="s">
        <v>163</v>
      </c>
    </row>
    <row r="66" spans="1:4" ht="25.5">
      <c r="A66" s="38">
        <v>300392</v>
      </c>
      <c r="B66" s="14" t="s">
        <v>164</v>
      </c>
      <c r="C66" s="14">
        <v>9</v>
      </c>
      <c r="D66" s="70" t="s">
        <v>165</v>
      </c>
    </row>
    <row r="67" spans="1:4" ht="51">
      <c r="A67" s="38">
        <v>300489</v>
      </c>
      <c r="B67" s="14" t="s">
        <v>166</v>
      </c>
      <c r="C67" s="14">
        <v>2</v>
      </c>
      <c r="D67" s="70" t="s">
        <v>167</v>
      </c>
    </row>
    <row r="68" spans="1:4" ht="25.5">
      <c r="A68" s="38">
        <v>300582</v>
      </c>
      <c r="B68" s="14" t="s">
        <v>168</v>
      </c>
      <c r="C68" s="14">
        <v>15</v>
      </c>
      <c r="D68" s="70" t="s">
        <v>169</v>
      </c>
    </row>
    <row r="69" spans="1:4" ht="25.5">
      <c r="A69" s="38">
        <v>300581</v>
      </c>
      <c r="B69" s="14" t="s">
        <v>170</v>
      </c>
      <c r="C69" s="14">
        <v>23</v>
      </c>
      <c r="D69" s="70" t="s">
        <v>171</v>
      </c>
    </row>
    <row r="70" spans="1:4">
      <c r="A70" s="38">
        <v>650855</v>
      </c>
      <c r="B70" s="14" t="s">
        <v>30</v>
      </c>
      <c r="C70" s="14">
        <v>0.2</v>
      </c>
      <c r="D70" s="70" t="s">
        <v>172</v>
      </c>
    </row>
    <row r="71" spans="1:4">
      <c r="A71" s="38">
        <v>300380</v>
      </c>
      <c r="B71" s="14" t="s">
        <v>173</v>
      </c>
      <c r="C71" s="14">
        <v>15</v>
      </c>
      <c r="D71" s="70" t="s">
        <v>174</v>
      </c>
    </row>
    <row r="72" spans="1:4" ht="25.5">
      <c r="A72" s="38">
        <v>300678</v>
      </c>
      <c r="B72" s="14" t="s">
        <v>175</v>
      </c>
      <c r="C72" s="14">
        <v>1.5</v>
      </c>
      <c r="D72" s="70" t="s">
        <v>176</v>
      </c>
    </row>
    <row r="73" spans="1:4" ht="38.25">
      <c r="A73" s="38">
        <v>300741</v>
      </c>
      <c r="B73" s="14" t="s">
        <v>177</v>
      </c>
      <c r="C73" s="14">
        <v>0.8</v>
      </c>
      <c r="D73" s="70" t="s">
        <v>178</v>
      </c>
    </row>
    <row r="74" spans="1:4" ht="25.5">
      <c r="A74" s="38">
        <v>300384</v>
      </c>
      <c r="B74" s="14" t="s">
        <v>179</v>
      </c>
      <c r="C74" s="14">
        <v>13</v>
      </c>
      <c r="D74" s="70" t="s">
        <v>180</v>
      </c>
    </row>
    <row r="75" spans="1:4" ht="25.5">
      <c r="A75" s="38">
        <v>300383</v>
      </c>
      <c r="B75" s="14" t="s">
        <v>61</v>
      </c>
      <c r="C75" s="14">
        <v>6</v>
      </c>
      <c r="D75" s="70" t="s">
        <v>181</v>
      </c>
    </row>
    <row r="77" spans="1:4">
      <c r="B77" s="34" t="s">
        <v>182</v>
      </c>
    </row>
    <row r="78" spans="1:4">
      <c r="A78" s="38">
        <v>300339</v>
      </c>
      <c r="B78" s="14" t="s">
        <v>183</v>
      </c>
      <c r="C78" s="14">
        <v>2</v>
      </c>
      <c r="D78" s="70" t="s">
        <v>184</v>
      </c>
    </row>
    <row r="79" spans="1:4">
      <c r="A79" s="38">
        <v>300341</v>
      </c>
      <c r="B79" s="14" t="s">
        <v>185</v>
      </c>
      <c r="C79" s="14">
        <v>3</v>
      </c>
      <c r="D79" s="70" t="s">
        <v>186</v>
      </c>
    </row>
    <row r="80" spans="1:4" ht="25.5">
      <c r="A80" s="38">
        <v>300343</v>
      </c>
      <c r="B80" s="14" t="s">
        <v>187</v>
      </c>
      <c r="C80" s="14">
        <v>3</v>
      </c>
      <c r="D80" s="70" t="s">
        <v>188</v>
      </c>
    </row>
    <row r="81" spans="1:4" ht="25.5">
      <c r="A81" s="38">
        <v>300344</v>
      </c>
      <c r="B81" s="14" t="s">
        <v>189</v>
      </c>
      <c r="C81" s="14">
        <v>5</v>
      </c>
      <c r="D81" s="70" t="s">
        <v>190</v>
      </c>
    </row>
    <row r="82" spans="1:4" ht="25.5">
      <c r="A82" s="38">
        <v>300347</v>
      </c>
      <c r="B82" s="14" t="s">
        <v>191</v>
      </c>
      <c r="C82" s="14">
        <v>4.7</v>
      </c>
      <c r="D82" s="70" t="s">
        <v>192</v>
      </c>
    </row>
    <row r="83" spans="1:4" ht="25.5">
      <c r="A83" s="38">
        <v>300348</v>
      </c>
      <c r="B83" s="14" t="s">
        <v>193</v>
      </c>
      <c r="C83" s="14">
        <v>6.2</v>
      </c>
      <c r="D83" s="70" t="s">
        <v>194</v>
      </c>
    </row>
    <row r="84" spans="1:4" ht="25.5">
      <c r="A84" s="38">
        <v>300340</v>
      </c>
      <c r="B84" s="14" t="s">
        <v>195</v>
      </c>
      <c r="C84" s="14">
        <v>3</v>
      </c>
      <c r="D84" s="70" t="s">
        <v>196</v>
      </c>
    </row>
    <row r="85" spans="1:4" ht="25.5">
      <c r="A85" s="38">
        <v>300342</v>
      </c>
      <c r="B85" s="14" t="s">
        <v>197</v>
      </c>
      <c r="C85" s="14">
        <v>5</v>
      </c>
      <c r="D85" s="70" t="s">
        <v>190</v>
      </c>
    </row>
    <row r="86" spans="1:4">
      <c r="A86" s="38">
        <v>300336</v>
      </c>
      <c r="B86" s="14" t="s">
        <v>198</v>
      </c>
      <c r="C86" s="14">
        <v>4.2</v>
      </c>
      <c r="D86" s="70" t="s">
        <v>199</v>
      </c>
    </row>
    <row r="87" spans="1:4" ht="25.5">
      <c r="A87" s="38">
        <v>300335</v>
      </c>
      <c r="B87" s="14" t="s">
        <v>200</v>
      </c>
      <c r="C87" s="14">
        <v>7</v>
      </c>
      <c r="D87" s="70" t="s">
        <v>201</v>
      </c>
    </row>
    <row r="88" spans="1:4" ht="25.5">
      <c r="A88" s="38">
        <v>300337</v>
      </c>
      <c r="B88" s="14" t="s">
        <v>202</v>
      </c>
      <c r="C88" s="14">
        <v>9</v>
      </c>
      <c r="D88" s="70" t="s">
        <v>203</v>
      </c>
    </row>
    <row r="89" spans="1:4" ht="25.5">
      <c r="A89" s="38">
        <v>300334</v>
      </c>
      <c r="B89" s="14" t="s">
        <v>204</v>
      </c>
      <c r="C89" s="14">
        <v>7</v>
      </c>
      <c r="D89" s="70" t="s">
        <v>205</v>
      </c>
    </row>
    <row r="90" spans="1:4">
      <c r="A90" s="38">
        <v>300328</v>
      </c>
      <c r="B90" s="14" t="s">
        <v>206</v>
      </c>
      <c r="C90" s="14">
        <v>0.74</v>
      </c>
      <c r="D90" s="70" t="s">
        <v>207</v>
      </c>
    </row>
    <row r="91" spans="1:4">
      <c r="A91" s="38">
        <v>300322</v>
      </c>
      <c r="B91" s="14" t="s">
        <v>208</v>
      </c>
      <c r="C91" s="14">
        <v>3</v>
      </c>
      <c r="D91" s="70" t="s">
        <v>209</v>
      </c>
    </row>
    <row r="92" spans="1:4">
      <c r="A92" s="38">
        <v>300326</v>
      </c>
      <c r="B92" s="14" t="s">
        <v>210</v>
      </c>
      <c r="C92" s="14">
        <v>1.8</v>
      </c>
      <c r="D92" s="70" t="s">
        <v>211</v>
      </c>
    </row>
    <row r="93" spans="1:4">
      <c r="A93" s="38">
        <v>300420</v>
      </c>
      <c r="B93" s="14" t="s">
        <v>212</v>
      </c>
      <c r="C93" s="14">
        <v>30</v>
      </c>
      <c r="D93" s="70" t="s">
        <v>213</v>
      </c>
    </row>
    <row r="94" spans="1:4" ht="25.5">
      <c r="A94" s="38">
        <v>300408</v>
      </c>
      <c r="B94" s="14" t="s">
        <v>214</v>
      </c>
      <c r="C94" s="14">
        <v>50</v>
      </c>
      <c r="D94" s="70" t="s">
        <v>215</v>
      </c>
    </row>
    <row r="95" spans="1:4" ht="25.5">
      <c r="A95" s="38">
        <v>650858</v>
      </c>
      <c r="B95" s="14" t="s">
        <v>216</v>
      </c>
      <c r="C95" s="14">
        <v>70</v>
      </c>
      <c r="D95" s="70" t="s">
        <v>215</v>
      </c>
    </row>
    <row r="97" spans="1:4">
      <c r="B97" s="34" t="s">
        <v>217</v>
      </c>
    </row>
    <row r="98" spans="1:4" ht="25.5">
      <c r="A98" s="38">
        <v>300358</v>
      </c>
      <c r="B98" s="14" t="s">
        <v>218</v>
      </c>
      <c r="C98" s="14">
        <v>1.5</v>
      </c>
      <c r="D98" s="70" t="s">
        <v>219</v>
      </c>
    </row>
    <row r="99" spans="1:4" ht="25.5">
      <c r="A99" s="38">
        <v>300359</v>
      </c>
      <c r="B99" s="14" t="s">
        <v>31</v>
      </c>
      <c r="C99" s="14">
        <v>4.5</v>
      </c>
      <c r="D99" s="70" t="s">
        <v>220</v>
      </c>
    </row>
    <row r="100" spans="1:4">
      <c r="A100" s="38">
        <v>300376</v>
      </c>
      <c r="B100" s="14" t="s">
        <v>221</v>
      </c>
      <c r="C100" s="14">
        <v>0.4</v>
      </c>
      <c r="D100" s="70" t="s">
        <v>222</v>
      </c>
    </row>
    <row r="101" spans="1:4">
      <c r="A101" s="38">
        <v>300378</v>
      </c>
      <c r="B101" s="14" t="s">
        <v>223</v>
      </c>
      <c r="C101" s="14">
        <v>0.2</v>
      </c>
      <c r="D101" s="70" t="s">
        <v>224</v>
      </c>
    </row>
    <row r="102" spans="1:4" ht="25.5">
      <c r="A102" s="38">
        <v>300311</v>
      </c>
      <c r="B102" s="14" t="s">
        <v>225</v>
      </c>
      <c r="C102" s="14">
        <v>0.5</v>
      </c>
      <c r="D102" s="70" t="s">
        <v>226</v>
      </c>
    </row>
    <row r="104" spans="1:4">
      <c r="A104" s="68" t="s">
        <v>227</v>
      </c>
    </row>
    <row r="105" spans="1:4" ht="30">
      <c r="A105" s="69" t="s">
        <v>68</v>
      </c>
      <c r="B105" s="43" t="s">
        <v>69</v>
      </c>
      <c r="C105" s="69" t="s">
        <v>70</v>
      </c>
      <c r="D105" s="61" t="s">
        <v>0</v>
      </c>
    </row>
    <row r="106" spans="1:4">
      <c r="A106" s="38">
        <v>300594</v>
      </c>
      <c r="B106" s="14" t="s">
        <v>58</v>
      </c>
      <c r="C106" s="14">
        <v>0.6</v>
      </c>
      <c r="D106" s="70" t="s">
        <v>228</v>
      </c>
    </row>
    <row r="107" spans="1:4">
      <c r="A107" s="38">
        <v>300595</v>
      </c>
      <c r="B107" s="14" t="s">
        <v>18</v>
      </c>
      <c r="C107" s="14">
        <v>0.28000000000000003</v>
      </c>
      <c r="D107" s="70" t="s">
        <v>229</v>
      </c>
    </row>
    <row r="108" spans="1:4">
      <c r="A108" s="38">
        <v>300603</v>
      </c>
      <c r="B108" s="14" t="s">
        <v>62</v>
      </c>
      <c r="C108" s="14">
        <v>0.4</v>
      </c>
      <c r="D108" s="70" t="s">
        <v>230</v>
      </c>
    </row>
    <row r="109" spans="1:4">
      <c r="A109" s="38">
        <v>300612</v>
      </c>
      <c r="B109" s="14" t="s">
        <v>63</v>
      </c>
      <c r="C109" s="14">
        <v>0.12</v>
      </c>
      <c r="D109" s="70" t="s">
        <v>231</v>
      </c>
    </row>
    <row r="110" spans="1:4" ht="25.5">
      <c r="A110" s="38">
        <v>300499</v>
      </c>
      <c r="B110" s="14" t="s">
        <v>91</v>
      </c>
      <c r="C110" s="14">
        <v>0.4</v>
      </c>
      <c r="D110" s="70" t="s">
        <v>232</v>
      </c>
    </row>
    <row r="111" spans="1:4" ht="25.5">
      <c r="A111" s="38">
        <v>300619</v>
      </c>
      <c r="B111" s="14" t="s">
        <v>115</v>
      </c>
      <c r="C111" s="14">
        <v>0.24</v>
      </c>
      <c r="D111" s="70" t="s">
        <v>233</v>
      </c>
    </row>
    <row r="112" spans="1:4">
      <c r="A112" s="38">
        <v>300620</v>
      </c>
      <c r="B112" s="14" t="s">
        <v>117</v>
      </c>
      <c r="C112" s="14">
        <v>1.6</v>
      </c>
      <c r="D112" s="70" t="s">
        <v>234</v>
      </c>
    </row>
    <row r="113" spans="1:4" ht="25.5">
      <c r="A113" s="38">
        <v>300596</v>
      </c>
      <c r="B113" s="14" t="s">
        <v>119</v>
      </c>
      <c r="C113" s="14">
        <v>0.2</v>
      </c>
      <c r="D113" s="70" t="s">
        <v>235</v>
      </c>
    </row>
    <row r="114" spans="1:4" ht="25.5">
      <c r="A114" s="38">
        <v>300500</v>
      </c>
      <c r="B114" s="14" t="s">
        <v>236</v>
      </c>
      <c r="C114" s="14">
        <v>1.08</v>
      </c>
      <c r="D114" s="70" t="s">
        <v>237</v>
      </c>
    </row>
    <row r="115" spans="1:4" ht="25.5">
      <c r="A115" s="38">
        <v>300501</v>
      </c>
      <c r="B115" s="14" t="s">
        <v>25</v>
      </c>
      <c r="C115" s="14">
        <v>0.59</v>
      </c>
      <c r="D115" s="70" t="s">
        <v>238</v>
      </c>
    </row>
    <row r="116" spans="1:4" ht="25.5">
      <c r="A116" s="38">
        <v>300634</v>
      </c>
      <c r="B116" s="14" t="s">
        <v>239</v>
      </c>
      <c r="C116" s="14">
        <v>0.8</v>
      </c>
      <c r="D116" s="70" t="s">
        <v>240</v>
      </c>
    </row>
    <row r="117" spans="1:4" ht="25.5">
      <c r="A117" s="38">
        <v>300503</v>
      </c>
      <c r="B117" s="14" t="s">
        <v>241</v>
      </c>
      <c r="C117" s="14">
        <v>1.4</v>
      </c>
      <c r="D117" s="70" t="s">
        <v>242</v>
      </c>
    </row>
    <row r="118" spans="1:4" ht="25.5">
      <c r="A118" s="38">
        <v>300507</v>
      </c>
      <c r="B118" s="14" t="s">
        <v>96</v>
      </c>
      <c r="C118" s="14">
        <v>1.24</v>
      </c>
      <c r="D118" s="70" t="s">
        <v>243</v>
      </c>
    </row>
    <row r="119" spans="1:4" ht="25.5">
      <c r="A119" s="38">
        <v>300506</v>
      </c>
      <c r="B119" s="14" t="s">
        <v>26</v>
      </c>
      <c r="C119" s="14">
        <v>0.67</v>
      </c>
      <c r="D119" s="70" t="s">
        <v>244</v>
      </c>
    </row>
    <row r="120" spans="1:4" ht="25.5">
      <c r="A120" s="38">
        <v>300510</v>
      </c>
      <c r="B120" s="14" t="s">
        <v>245</v>
      </c>
      <c r="C120" s="14">
        <v>2</v>
      </c>
      <c r="D120" s="70" t="s">
        <v>246</v>
      </c>
    </row>
    <row r="121" spans="1:4" ht="25.5">
      <c r="A121" s="38">
        <v>300547</v>
      </c>
      <c r="B121" s="14" t="s">
        <v>103</v>
      </c>
      <c r="C121" s="14">
        <v>2</v>
      </c>
      <c r="D121" s="70" t="s">
        <v>247</v>
      </c>
    </row>
    <row r="122" spans="1:4" ht="25.5">
      <c r="A122" s="38">
        <v>300545</v>
      </c>
      <c r="B122" s="14" t="s">
        <v>105</v>
      </c>
      <c r="C122" s="14">
        <v>1.36</v>
      </c>
      <c r="D122" s="70" t="s">
        <v>248</v>
      </c>
    </row>
    <row r="123" spans="1:4" ht="25.5">
      <c r="A123" s="38">
        <v>300509</v>
      </c>
      <c r="B123" s="14" t="s">
        <v>107</v>
      </c>
      <c r="C123" s="14">
        <v>2.7</v>
      </c>
      <c r="D123" s="70" t="s">
        <v>249</v>
      </c>
    </row>
    <row r="124" spans="1:4" ht="25.5">
      <c r="A124" s="38">
        <v>300546</v>
      </c>
      <c r="B124" s="14" t="s">
        <v>109</v>
      </c>
      <c r="C124" s="14">
        <v>1.48</v>
      </c>
      <c r="D124" s="70" t="s">
        <v>250</v>
      </c>
    </row>
    <row r="125" spans="1:4">
      <c r="A125" s="38">
        <v>300640</v>
      </c>
      <c r="B125" s="14" t="s">
        <v>124</v>
      </c>
      <c r="C125" s="14">
        <v>0.12</v>
      </c>
      <c r="D125" s="70" t="s">
        <v>251</v>
      </c>
    </row>
    <row r="126" spans="1:4">
      <c r="A126" s="38">
        <v>300641</v>
      </c>
      <c r="B126" s="14" t="s">
        <v>252</v>
      </c>
      <c r="C126" s="14">
        <v>0.16</v>
      </c>
      <c r="D126" s="70" t="s">
        <v>253</v>
      </c>
    </row>
    <row r="127" spans="1:4">
      <c r="A127" s="38">
        <v>300639</v>
      </c>
      <c r="B127" s="14" t="s">
        <v>59</v>
      </c>
      <c r="C127" s="14">
        <v>0.2</v>
      </c>
      <c r="D127" s="70" t="s">
        <v>254</v>
      </c>
    </row>
    <row r="128" spans="1:4">
      <c r="A128" s="38">
        <v>300642</v>
      </c>
      <c r="B128" s="14" t="s">
        <v>60</v>
      </c>
      <c r="C128" s="14">
        <v>0.4</v>
      </c>
      <c r="D128" s="70" t="s">
        <v>255</v>
      </c>
    </row>
    <row r="129" spans="1:4">
      <c r="A129" s="38">
        <v>300553</v>
      </c>
      <c r="B129" s="14" t="s">
        <v>128</v>
      </c>
      <c r="C129" s="14">
        <v>0.36</v>
      </c>
      <c r="D129" s="70" t="s">
        <v>256</v>
      </c>
    </row>
    <row r="130" spans="1:4">
      <c r="A130" s="38">
        <v>300555</v>
      </c>
      <c r="B130" s="14" t="s">
        <v>130</v>
      </c>
      <c r="C130" s="14">
        <v>0.72</v>
      </c>
      <c r="D130" s="70" t="s">
        <v>257</v>
      </c>
    </row>
    <row r="131" spans="1:4">
      <c r="A131" s="38">
        <v>300554</v>
      </c>
      <c r="B131" s="14" t="s">
        <v>132</v>
      </c>
      <c r="C131" s="14">
        <v>0.96</v>
      </c>
      <c r="D131" s="70" t="s">
        <v>258</v>
      </c>
    </row>
    <row r="132" spans="1:4">
      <c r="A132" s="38">
        <v>300511</v>
      </c>
      <c r="B132" s="14" t="s">
        <v>134</v>
      </c>
      <c r="C132" s="14">
        <v>0.6</v>
      </c>
      <c r="D132" s="70" t="s">
        <v>259</v>
      </c>
    </row>
    <row r="133" spans="1:4">
      <c r="A133" s="38">
        <v>300512</v>
      </c>
      <c r="B133" s="14" t="s">
        <v>260</v>
      </c>
      <c r="C133" s="14">
        <v>1.2</v>
      </c>
      <c r="D133" s="70" t="s">
        <v>261</v>
      </c>
    </row>
    <row r="134" spans="1:4">
      <c r="A134" s="38">
        <v>300644</v>
      </c>
      <c r="B134" s="14" t="s">
        <v>262</v>
      </c>
      <c r="C134" s="14">
        <v>0.8</v>
      </c>
      <c r="D134" s="70" t="s">
        <v>263</v>
      </c>
    </row>
    <row r="135" spans="1:4">
      <c r="A135" s="38">
        <v>300563</v>
      </c>
      <c r="B135" s="14" t="s">
        <v>149</v>
      </c>
      <c r="C135" s="14">
        <v>0.2</v>
      </c>
      <c r="D135" s="70" t="s">
        <v>264</v>
      </c>
    </row>
    <row r="136" spans="1:4">
      <c r="A136" s="38">
        <v>300656</v>
      </c>
      <c r="B136" s="14" t="s">
        <v>29</v>
      </c>
      <c r="C136" s="14">
        <v>0.4</v>
      </c>
      <c r="D136" s="70" t="s">
        <v>265</v>
      </c>
    </row>
    <row r="137" spans="1:4" ht="25.5">
      <c r="A137" s="38">
        <v>300655</v>
      </c>
      <c r="B137" s="14" t="s">
        <v>156</v>
      </c>
      <c r="C137" s="14">
        <v>0.08</v>
      </c>
      <c r="D137" s="70" t="s">
        <v>266</v>
      </c>
    </row>
    <row r="138" spans="1:4" ht="25.5">
      <c r="A138" s="38">
        <v>300658</v>
      </c>
      <c r="B138" s="14" t="s">
        <v>267</v>
      </c>
      <c r="C138" s="14">
        <v>2</v>
      </c>
      <c r="D138" s="70" t="s">
        <v>268</v>
      </c>
    </row>
    <row r="139" spans="1:4" ht="25.5">
      <c r="A139" s="38">
        <v>300674</v>
      </c>
      <c r="B139" s="14" t="s">
        <v>162</v>
      </c>
      <c r="C139" s="14">
        <v>4</v>
      </c>
      <c r="D139" s="70" t="s">
        <v>269</v>
      </c>
    </row>
    <row r="140" spans="1:4">
      <c r="A140" s="38">
        <v>300671</v>
      </c>
      <c r="B140" s="14" t="s">
        <v>164</v>
      </c>
      <c r="C140" s="14">
        <v>3</v>
      </c>
      <c r="D140" s="70" t="s">
        <v>270</v>
      </c>
    </row>
    <row r="141" spans="1:4" ht="25.5">
      <c r="A141" s="38">
        <v>300589</v>
      </c>
      <c r="B141" s="14" t="s">
        <v>271</v>
      </c>
      <c r="C141" s="14">
        <v>20</v>
      </c>
      <c r="D141" s="70" t="s">
        <v>272</v>
      </c>
    </row>
    <row r="142" spans="1:4" ht="25.5">
      <c r="A142" s="38">
        <v>300590</v>
      </c>
      <c r="B142" s="14" t="s">
        <v>273</v>
      </c>
      <c r="C142" s="14">
        <v>22</v>
      </c>
      <c r="D142" s="70" t="s">
        <v>274</v>
      </c>
    </row>
    <row r="143" spans="1:4" ht="25.5">
      <c r="A143" s="38">
        <v>300591</v>
      </c>
      <c r="B143" s="14" t="s">
        <v>275</v>
      </c>
      <c r="C143" s="14">
        <v>24</v>
      </c>
      <c r="D143" s="70" t="s">
        <v>276</v>
      </c>
    </row>
    <row r="144" spans="1:4">
      <c r="A144" s="38">
        <v>300610</v>
      </c>
      <c r="B144" s="14" t="s">
        <v>46</v>
      </c>
      <c r="C144" s="14">
        <v>9.1999999999999993</v>
      </c>
      <c r="D144" s="70" t="s">
        <v>277</v>
      </c>
    </row>
    <row r="145" spans="1:4">
      <c r="A145" s="38">
        <v>300609</v>
      </c>
      <c r="B145" s="14" t="s">
        <v>64</v>
      </c>
      <c r="C145" s="14">
        <v>14.4</v>
      </c>
      <c r="D145" s="70" t="s">
        <v>278</v>
      </c>
    </row>
    <row r="146" spans="1:4">
      <c r="A146" s="38">
        <v>300605</v>
      </c>
      <c r="B146" s="14" t="s">
        <v>279</v>
      </c>
      <c r="C146" s="14">
        <v>20</v>
      </c>
      <c r="D146" s="70" t="s">
        <v>280</v>
      </c>
    </row>
    <row r="147" spans="1:4" ht="25.5">
      <c r="A147" s="38">
        <v>300667</v>
      </c>
      <c r="B147" s="14" t="s">
        <v>179</v>
      </c>
      <c r="C147" s="14">
        <v>5.2</v>
      </c>
      <c r="D147" s="70" t="s">
        <v>281</v>
      </c>
    </row>
    <row r="148" spans="1:4" ht="25.5">
      <c r="A148" s="38">
        <v>300666</v>
      </c>
      <c r="B148" s="14" t="s">
        <v>61</v>
      </c>
      <c r="C148" s="14">
        <v>2.4</v>
      </c>
      <c r="D148" s="70" t="s">
        <v>282</v>
      </c>
    </row>
    <row r="150" spans="1:4">
      <c r="B150" s="34" t="s">
        <v>182</v>
      </c>
    </row>
    <row r="151" spans="1:4">
      <c r="A151" s="38">
        <v>300628</v>
      </c>
      <c r="B151" s="14" t="s">
        <v>283</v>
      </c>
      <c r="C151" s="14">
        <v>0.8</v>
      </c>
      <c r="D151" s="70" t="s">
        <v>284</v>
      </c>
    </row>
    <row r="152" spans="1:4">
      <c r="A152" s="38">
        <v>300630</v>
      </c>
      <c r="B152" s="14" t="s">
        <v>285</v>
      </c>
      <c r="C152" s="14">
        <v>1.2</v>
      </c>
      <c r="D152" s="70" t="s">
        <v>286</v>
      </c>
    </row>
    <row r="153" spans="1:4">
      <c r="A153" s="38">
        <v>300632</v>
      </c>
      <c r="B153" s="14" t="s">
        <v>287</v>
      </c>
      <c r="C153" s="14">
        <v>1.2</v>
      </c>
      <c r="D153" s="70" t="s">
        <v>288</v>
      </c>
    </row>
    <row r="154" spans="1:4">
      <c r="A154" s="38">
        <v>300633</v>
      </c>
      <c r="B154" s="14" t="s">
        <v>289</v>
      </c>
      <c r="C154" s="14">
        <v>2</v>
      </c>
      <c r="D154" s="70" t="s">
        <v>290</v>
      </c>
    </row>
    <row r="155" spans="1:4">
      <c r="A155" s="38">
        <v>300635</v>
      </c>
      <c r="B155" s="14" t="s">
        <v>291</v>
      </c>
      <c r="C155" s="14">
        <v>1.88</v>
      </c>
      <c r="D155" s="70" t="s">
        <v>292</v>
      </c>
    </row>
    <row r="156" spans="1:4">
      <c r="A156" s="38">
        <v>300636</v>
      </c>
      <c r="B156" s="14" t="s">
        <v>293</v>
      </c>
      <c r="C156" s="14">
        <v>2.48</v>
      </c>
      <c r="D156" s="70" t="s">
        <v>294</v>
      </c>
    </row>
    <row r="157" spans="1:4">
      <c r="A157" s="38">
        <v>300629</v>
      </c>
      <c r="B157" s="14" t="s">
        <v>295</v>
      </c>
      <c r="C157" s="14">
        <v>1.2</v>
      </c>
      <c r="D157" s="70" t="s">
        <v>296</v>
      </c>
    </row>
    <row r="158" spans="1:4">
      <c r="A158" s="38">
        <v>300631</v>
      </c>
      <c r="B158" s="14" t="s">
        <v>297</v>
      </c>
      <c r="C158" s="14">
        <v>2</v>
      </c>
      <c r="D158" s="70" t="s">
        <v>290</v>
      </c>
    </row>
    <row r="159" spans="1:4">
      <c r="A159" s="38">
        <v>300625</v>
      </c>
      <c r="B159" s="14" t="s">
        <v>298</v>
      </c>
      <c r="C159" s="14">
        <v>1.68</v>
      </c>
      <c r="D159" s="70" t="s">
        <v>299</v>
      </c>
    </row>
    <row r="160" spans="1:4">
      <c r="A160" s="38">
        <v>300624</v>
      </c>
      <c r="B160" s="14" t="s">
        <v>300</v>
      </c>
      <c r="C160" s="14">
        <v>2.8</v>
      </c>
      <c r="D160" s="70" t="s">
        <v>301</v>
      </c>
    </row>
    <row r="161" spans="1:4">
      <c r="A161" s="38">
        <v>300626</v>
      </c>
      <c r="B161" s="14" t="s">
        <v>302</v>
      </c>
      <c r="C161" s="14">
        <v>3.6</v>
      </c>
      <c r="D161" s="70" t="s">
        <v>303</v>
      </c>
    </row>
    <row r="162" spans="1:4">
      <c r="A162" s="38">
        <v>300623</v>
      </c>
      <c r="B162" s="14" t="s">
        <v>304</v>
      </c>
      <c r="C162" s="14">
        <v>2.8</v>
      </c>
      <c r="D162" s="70" t="s">
        <v>305</v>
      </c>
    </row>
    <row r="163" spans="1:4">
      <c r="A163" s="38">
        <v>300618</v>
      </c>
      <c r="B163" s="14" t="s">
        <v>306</v>
      </c>
      <c r="C163" s="14">
        <v>0.35</v>
      </c>
      <c r="D163" s="70" t="s">
        <v>307</v>
      </c>
    </row>
    <row r="164" spans="1:4">
      <c r="A164" s="38">
        <v>300615</v>
      </c>
      <c r="B164" s="14" t="s">
        <v>308</v>
      </c>
      <c r="C164" s="14">
        <v>1.2</v>
      </c>
      <c r="D164" s="70" t="s">
        <v>309</v>
      </c>
    </row>
    <row r="165" spans="1:4">
      <c r="A165" s="38">
        <v>300617</v>
      </c>
      <c r="B165" s="14" t="s">
        <v>310</v>
      </c>
      <c r="C165" s="14">
        <v>0.72</v>
      </c>
      <c r="D165" s="70" t="s">
        <v>311</v>
      </c>
    </row>
    <row r="166" spans="1:4">
      <c r="A166" s="38">
        <v>300614</v>
      </c>
      <c r="B166" s="14" t="s">
        <v>312</v>
      </c>
      <c r="C166" s="14">
        <v>12</v>
      </c>
      <c r="D166" s="70" t="s">
        <v>313</v>
      </c>
    </row>
    <row r="167" spans="1:4">
      <c r="A167" s="38">
        <v>300600</v>
      </c>
      <c r="B167" s="14" t="s">
        <v>314</v>
      </c>
      <c r="C167" s="14">
        <v>20</v>
      </c>
      <c r="D167" s="70" t="s">
        <v>315</v>
      </c>
    </row>
    <row r="168" spans="1:4">
      <c r="A168" s="38">
        <v>650859</v>
      </c>
      <c r="B168" s="14" t="s">
        <v>316</v>
      </c>
      <c r="C168" s="14">
        <v>28</v>
      </c>
      <c r="D168" s="70" t="s">
        <v>315</v>
      </c>
    </row>
    <row r="170" spans="1:4">
      <c r="B170" s="34" t="s">
        <v>217</v>
      </c>
    </row>
    <row r="171" spans="1:4" ht="25.5">
      <c r="A171" s="38">
        <v>300645</v>
      </c>
      <c r="B171" s="14" t="s">
        <v>317</v>
      </c>
      <c r="C171" s="14">
        <v>0.6</v>
      </c>
      <c r="D171" s="70" t="s">
        <v>318</v>
      </c>
    </row>
    <row r="172" spans="1:4" ht="25.5">
      <c r="A172" s="38">
        <v>300646</v>
      </c>
      <c r="B172" s="14" t="s">
        <v>32</v>
      </c>
      <c r="C172" s="14">
        <v>1.8</v>
      </c>
      <c r="D172" s="70" t="s">
        <v>319</v>
      </c>
    </row>
    <row r="173" spans="1:4">
      <c r="A173" s="38">
        <v>300659</v>
      </c>
      <c r="B173" s="14" t="s">
        <v>320</v>
      </c>
      <c r="C173" s="14">
        <v>0.16</v>
      </c>
      <c r="D173" s="70" t="s">
        <v>321</v>
      </c>
    </row>
    <row r="174" spans="1:4">
      <c r="A174" s="38">
        <v>300661</v>
      </c>
      <c r="B174" s="14" t="s">
        <v>322</v>
      </c>
      <c r="C174" s="14">
        <v>0.08</v>
      </c>
      <c r="D174" s="70" t="s">
        <v>323</v>
      </c>
    </row>
    <row r="175" spans="1:4" ht="25.5">
      <c r="A175" s="38">
        <v>300601</v>
      </c>
      <c r="B175" s="14" t="s">
        <v>324</v>
      </c>
      <c r="C175" s="14">
        <v>0.2</v>
      </c>
      <c r="D175" s="70" t="s">
        <v>325</v>
      </c>
    </row>
    <row r="177" spans="1:4">
      <c r="A177" s="68" t="s">
        <v>326</v>
      </c>
    </row>
    <row r="178" spans="1:4" ht="30">
      <c r="A178" s="69" t="s">
        <v>68</v>
      </c>
      <c r="B178" s="43" t="s">
        <v>69</v>
      </c>
      <c r="C178" s="69" t="s">
        <v>327</v>
      </c>
      <c r="D178" s="43" t="s">
        <v>0</v>
      </c>
    </row>
    <row r="179" spans="1:4" ht="63.75">
      <c r="A179" s="69">
        <v>641073</v>
      </c>
      <c r="B179" s="14" t="s">
        <v>328</v>
      </c>
      <c r="C179" s="14">
        <v>2.7</v>
      </c>
      <c r="D179" s="70" t="s">
        <v>329</v>
      </c>
    </row>
    <row r="180" spans="1:4">
      <c r="A180" s="38">
        <v>641071</v>
      </c>
      <c r="B180" s="14" t="s">
        <v>330</v>
      </c>
      <c r="C180" s="14">
        <v>1.5</v>
      </c>
      <c r="D180" s="70" t="s">
        <v>331</v>
      </c>
    </row>
    <row r="181" spans="1:4" ht="63.75">
      <c r="A181" s="38">
        <v>641083</v>
      </c>
      <c r="B181" s="14" t="s">
        <v>332</v>
      </c>
      <c r="C181" s="14">
        <v>3.5</v>
      </c>
      <c r="D181" s="70" t="s">
        <v>329</v>
      </c>
    </row>
    <row r="182" spans="1:4">
      <c r="A182" s="38">
        <v>641081</v>
      </c>
      <c r="B182" s="14" t="s">
        <v>333</v>
      </c>
      <c r="C182" s="14">
        <v>2</v>
      </c>
      <c r="D182" s="70" t="s">
        <v>334</v>
      </c>
    </row>
    <row r="183" spans="1:4" ht="63.75">
      <c r="A183" s="38">
        <v>641093</v>
      </c>
      <c r="B183" s="14" t="s">
        <v>335</v>
      </c>
      <c r="C183" s="14"/>
      <c r="D183" s="70" t="s">
        <v>336</v>
      </c>
    </row>
    <row r="184" spans="1:4">
      <c r="A184" s="38">
        <v>641091</v>
      </c>
      <c r="B184" s="14" t="s">
        <v>337</v>
      </c>
      <c r="C184" s="14">
        <v>2</v>
      </c>
      <c r="D184" s="70" t="s">
        <v>338</v>
      </c>
    </row>
    <row r="185" spans="1:4" ht="76.5">
      <c r="A185" s="38">
        <v>641103</v>
      </c>
      <c r="B185" s="14" t="s">
        <v>339</v>
      </c>
      <c r="C185" s="14">
        <v>4.5</v>
      </c>
      <c r="D185" s="70" t="s">
        <v>340</v>
      </c>
    </row>
    <row r="186" spans="1:4">
      <c r="A186" s="38">
        <v>641101</v>
      </c>
      <c r="B186" s="14" t="s">
        <v>341</v>
      </c>
      <c r="C186" s="14">
        <v>2.5</v>
      </c>
      <c r="D186" s="70" t="s">
        <v>342</v>
      </c>
    </row>
    <row r="187" spans="1:4" ht="76.5">
      <c r="A187" s="38">
        <v>641113</v>
      </c>
      <c r="B187" s="14" t="s">
        <v>343</v>
      </c>
      <c r="C187" s="14">
        <v>3</v>
      </c>
      <c r="D187" s="70" t="s">
        <v>344</v>
      </c>
    </row>
    <row r="188" spans="1:4">
      <c r="A188" s="38">
        <v>641111</v>
      </c>
      <c r="B188" s="14" t="s">
        <v>345</v>
      </c>
      <c r="C188" s="14">
        <v>1.7</v>
      </c>
      <c r="D188" s="70" t="s">
        <v>346</v>
      </c>
    </row>
    <row r="189" spans="1:4" ht="76.5">
      <c r="A189" s="38">
        <v>641123</v>
      </c>
      <c r="B189" s="14" t="s">
        <v>347</v>
      </c>
      <c r="C189" s="14">
        <v>5</v>
      </c>
      <c r="D189" s="70" t="s">
        <v>344</v>
      </c>
    </row>
    <row r="190" spans="1:4">
      <c r="A190" s="38">
        <v>641121</v>
      </c>
      <c r="B190" s="14" t="s">
        <v>348</v>
      </c>
      <c r="C190" s="14">
        <v>2.8</v>
      </c>
      <c r="D190" s="70" t="s">
        <v>349</v>
      </c>
    </row>
    <row r="191" spans="1:4" ht="38.25">
      <c r="A191" s="38">
        <v>641133</v>
      </c>
      <c r="B191" s="14" t="s">
        <v>350</v>
      </c>
      <c r="C191" s="14">
        <v>1</v>
      </c>
      <c r="D191" s="70" t="s">
        <v>351</v>
      </c>
    </row>
    <row r="192" spans="1:4" ht="38.25">
      <c r="A192" s="38">
        <v>642003</v>
      </c>
      <c r="B192" s="14" t="s">
        <v>352</v>
      </c>
      <c r="C192" s="14">
        <v>1.3</v>
      </c>
      <c r="D192" s="70" t="s">
        <v>353</v>
      </c>
    </row>
    <row r="193" spans="1:4">
      <c r="A193" s="38">
        <v>642001</v>
      </c>
      <c r="B193" s="14" t="s">
        <v>354</v>
      </c>
      <c r="C193" s="14">
        <v>1</v>
      </c>
      <c r="D193" s="70" t="s">
        <v>355</v>
      </c>
    </row>
    <row r="194" spans="1:4" ht="51">
      <c r="A194" s="38">
        <v>642023</v>
      </c>
      <c r="B194" s="14" t="s">
        <v>356</v>
      </c>
      <c r="C194" s="14">
        <v>2</v>
      </c>
      <c r="D194" s="70" t="s">
        <v>357</v>
      </c>
    </row>
    <row r="195" spans="1:4">
      <c r="A195" s="38">
        <v>642021</v>
      </c>
      <c r="B195" s="14" t="s">
        <v>358</v>
      </c>
      <c r="C195" s="14">
        <v>1.5</v>
      </c>
      <c r="D195" s="70" t="s">
        <v>359</v>
      </c>
    </row>
    <row r="196" spans="1:4" ht="38.25">
      <c r="A196" s="38">
        <v>642033</v>
      </c>
      <c r="B196" s="14" t="s">
        <v>360</v>
      </c>
      <c r="C196" s="14">
        <v>2.2000000000000002</v>
      </c>
      <c r="D196" s="70" t="s">
        <v>361</v>
      </c>
    </row>
    <row r="197" spans="1:4">
      <c r="A197" s="38">
        <v>642031</v>
      </c>
      <c r="B197" s="14" t="s">
        <v>362</v>
      </c>
      <c r="C197" s="14">
        <v>1.7</v>
      </c>
      <c r="D197" s="70" t="s">
        <v>363</v>
      </c>
    </row>
    <row r="198" spans="1:4" ht="38.25">
      <c r="A198" s="38">
        <v>642043</v>
      </c>
      <c r="B198" s="14" t="s">
        <v>364</v>
      </c>
      <c r="C198" s="14">
        <v>2.6</v>
      </c>
      <c r="D198" s="70" t="s">
        <v>361</v>
      </c>
    </row>
    <row r="199" spans="1:4">
      <c r="A199" s="38">
        <v>642041</v>
      </c>
      <c r="B199" s="14" t="s">
        <v>365</v>
      </c>
      <c r="C199" s="14">
        <v>2</v>
      </c>
      <c r="D199" s="70" t="s">
        <v>366</v>
      </c>
    </row>
    <row r="200" spans="1:4" ht="38.25">
      <c r="A200" s="38">
        <v>642053</v>
      </c>
      <c r="B200" s="14" t="s">
        <v>367</v>
      </c>
      <c r="C200" s="14">
        <v>2.2000000000000002</v>
      </c>
      <c r="D200" s="70" t="s">
        <v>368</v>
      </c>
    </row>
    <row r="201" spans="1:4">
      <c r="A201" s="38">
        <v>642051</v>
      </c>
      <c r="B201" s="14" t="s">
        <v>369</v>
      </c>
      <c r="C201" s="14">
        <v>1.7</v>
      </c>
      <c r="D201" s="70" t="s">
        <v>370</v>
      </c>
    </row>
    <row r="202" spans="1:4" ht="38.25">
      <c r="A202" s="38">
        <v>642063</v>
      </c>
      <c r="B202" s="14" t="s">
        <v>371</v>
      </c>
      <c r="C202" s="14">
        <v>3.3</v>
      </c>
      <c r="D202" s="70" t="s">
        <v>368</v>
      </c>
    </row>
    <row r="203" spans="1:4">
      <c r="A203" s="38">
        <v>642061</v>
      </c>
      <c r="B203" s="14" t="s">
        <v>372</v>
      </c>
      <c r="C203" s="14">
        <v>2.5</v>
      </c>
      <c r="D203" s="70" t="s">
        <v>373</v>
      </c>
    </row>
    <row r="204" spans="1:4" ht="38.25">
      <c r="A204" s="38">
        <v>642073</v>
      </c>
      <c r="B204" s="14" t="s">
        <v>374</v>
      </c>
      <c r="C204" s="14">
        <v>2.2000000000000002</v>
      </c>
      <c r="D204" s="70" t="s">
        <v>375</v>
      </c>
    </row>
    <row r="205" spans="1:4">
      <c r="A205" s="38">
        <v>642071</v>
      </c>
      <c r="B205" s="14" t="s">
        <v>376</v>
      </c>
      <c r="C205" s="14">
        <v>1.7</v>
      </c>
      <c r="D205" s="70" t="s">
        <v>377</v>
      </c>
    </row>
    <row r="206" spans="1:4" ht="38.25">
      <c r="A206" s="38">
        <v>642083</v>
      </c>
      <c r="B206" s="14" t="s">
        <v>378</v>
      </c>
      <c r="C206" s="14">
        <v>3.3</v>
      </c>
      <c r="D206" s="70" t="s">
        <v>375</v>
      </c>
    </row>
    <row r="207" spans="1:4">
      <c r="A207" s="38">
        <v>642081</v>
      </c>
      <c r="B207" s="14" t="s">
        <v>379</v>
      </c>
      <c r="C207" s="14">
        <v>2.5</v>
      </c>
      <c r="D207" s="70" t="s">
        <v>380</v>
      </c>
    </row>
    <row r="208" spans="1:4" ht="25.5">
      <c r="A208" s="38">
        <v>642233</v>
      </c>
      <c r="B208" s="14" t="s">
        <v>381</v>
      </c>
      <c r="C208" s="14">
        <v>2.5</v>
      </c>
      <c r="D208" s="70" t="s">
        <v>382</v>
      </c>
    </row>
    <row r="209" spans="1:4">
      <c r="A209" s="38">
        <v>642231</v>
      </c>
      <c r="B209" s="14" t="s">
        <v>383</v>
      </c>
      <c r="C209" s="14">
        <v>2</v>
      </c>
      <c r="D209" s="70" t="s">
        <v>384</v>
      </c>
    </row>
    <row r="210" spans="1:4" ht="38.25">
      <c r="A210" s="38">
        <v>642243</v>
      </c>
      <c r="B210" s="14" t="s">
        <v>385</v>
      </c>
      <c r="C210" s="14">
        <v>3.3</v>
      </c>
      <c r="D210" s="70" t="s">
        <v>386</v>
      </c>
    </row>
    <row r="211" spans="1:4">
      <c r="A211" s="38">
        <v>642241</v>
      </c>
      <c r="B211" s="14" t="s">
        <v>387</v>
      </c>
      <c r="C211" s="14">
        <v>2.5</v>
      </c>
      <c r="D211" s="70" t="s">
        <v>388</v>
      </c>
    </row>
    <row r="212" spans="1:4" ht="38.25">
      <c r="A212" s="38">
        <v>642253</v>
      </c>
      <c r="B212" s="14" t="s">
        <v>389</v>
      </c>
      <c r="C212" s="14">
        <v>4.5</v>
      </c>
      <c r="D212" s="70" t="s">
        <v>386</v>
      </c>
    </row>
    <row r="213" spans="1:4">
      <c r="A213" s="38">
        <v>642251</v>
      </c>
      <c r="B213" s="14" t="s">
        <v>390</v>
      </c>
      <c r="C213" s="14">
        <v>3.5</v>
      </c>
      <c r="D213" s="70" t="s">
        <v>391</v>
      </c>
    </row>
    <row r="214" spans="1:4" ht="25.5">
      <c r="A214" s="38">
        <v>642323</v>
      </c>
      <c r="B214" s="14" t="s">
        <v>392</v>
      </c>
      <c r="C214" s="14">
        <v>0.3</v>
      </c>
      <c r="D214" s="70" t="s">
        <v>393</v>
      </c>
    </row>
    <row r="215" spans="1:4" ht="25.5">
      <c r="A215" s="38">
        <v>642363</v>
      </c>
      <c r="B215" s="14" t="s">
        <v>394</v>
      </c>
      <c r="C215" s="14">
        <v>0.2</v>
      </c>
      <c r="D215" s="70" t="s">
        <v>395</v>
      </c>
    </row>
    <row r="216" spans="1:4">
      <c r="A216" s="38">
        <v>642361</v>
      </c>
      <c r="B216" s="14" t="s">
        <v>396</v>
      </c>
      <c r="C216" s="14">
        <v>0.2</v>
      </c>
      <c r="D216" s="70" t="s">
        <v>397</v>
      </c>
    </row>
    <row r="217" spans="1:4" ht="25.5">
      <c r="A217" s="38">
        <v>642373</v>
      </c>
      <c r="B217" s="14" t="s">
        <v>398</v>
      </c>
      <c r="C217" s="14">
        <v>0.5</v>
      </c>
      <c r="D217" s="70" t="s">
        <v>395</v>
      </c>
    </row>
    <row r="218" spans="1:4">
      <c r="A218" s="38">
        <v>642371</v>
      </c>
      <c r="B218" s="14" t="s">
        <v>399</v>
      </c>
      <c r="C218" s="14">
        <v>0.3</v>
      </c>
      <c r="D218" s="70" t="s">
        <v>400</v>
      </c>
    </row>
    <row r="219" spans="1:4" ht="38.25">
      <c r="A219" s="38">
        <v>642383</v>
      </c>
      <c r="B219" s="14" t="s">
        <v>401</v>
      </c>
      <c r="C219" s="14">
        <v>0.5</v>
      </c>
      <c r="D219" s="70" t="s">
        <v>402</v>
      </c>
    </row>
    <row r="220" spans="1:4">
      <c r="A220" s="38">
        <v>642381</v>
      </c>
      <c r="B220" s="14" t="s">
        <v>403</v>
      </c>
      <c r="C220" s="14">
        <v>0.4</v>
      </c>
      <c r="D220" s="70" t="s">
        <v>404</v>
      </c>
    </row>
    <row r="221" spans="1:4" ht="25.5">
      <c r="A221" s="38">
        <v>642443</v>
      </c>
      <c r="B221" s="14" t="s">
        <v>405</v>
      </c>
      <c r="C221" s="14">
        <v>1.8</v>
      </c>
      <c r="D221" s="70" t="s">
        <v>406</v>
      </c>
    </row>
    <row r="222" spans="1:4">
      <c r="A222" s="38">
        <v>642441</v>
      </c>
      <c r="B222" s="14" t="s">
        <v>407</v>
      </c>
      <c r="C222" s="14">
        <v>2</v>
      </c>
      <c r="D222" s="70" t="s">
        <v>408</v>
      </c>
    </row>
    <row r="223" spans="1:4" ht="38.25">
      <c r="A223" s="38">
        <v>642453</v>
      </c>
      <c r="B223" s="14" t="s">
        <v>409</v>
      </c>
      <c r="C223" s="14">
        <v>4</v>
      </c>
      <c r="D223" s="70" t="s">
        <v>410</v>
      </c>
    </row>
    <row r="224" spans="1:4">
      <c r="A224" s="38">
        <v>642451</v>
      </c>
      <c r="B224" s="14" t="s">
        <v>411</v>
      </c>
      <c r="C224" s="14">
        <v>2.8</v>
      </c>
      <c r="D224" s="70" t="s">
        <v>412</v>
      </c>
    </row>
    <row r="225" spans="1:4" ht="51">
      <c r="A225" s="38">
        <v>645043</v>
      </c>
      <c r="B225" s="14" t="s">
        <v>413</v>
      </c>
      <c r="C225" s="14">
        <v>0.3</v>
      </c>
      <c r="D225" s="70" t="s">
        <v>414</v>
      </c>
    </row>
    <row r="226" spans="1:4" ht="25.5">
      <c r="A226" s="38">
        <v>645053</v>
      </c>
      <c r="B226" s="14" t="s">
        <v>415</v>
      </c>
      <c r="C226" s="14">
        <v>0.5</v>
      </c>
      <c r="D226" s="70" t="s">
        <v>416</v>
      </c>
    </row>
    <row r="227" spans="1:4">
      <c r="A227" s="38">
        <v>645051</v>
      </c>
      <c r="B227" s="14" t="s">
        <v>417</v>
      </c>
      <c r="C227" s="14">
        <v>0.3</v>
      </c>
      <c r="D227" s="70" t="s">
        <v>418</v>
      </c>
    </row>
    <row r="228" spans="1:4" ht="25.5">
      <c r="A228" s="38">
        <v>645063</v>
      </c>
      <c r="B228" s="14" t="s">
        <v>419</v>
      </c>
      <c r="C228" s="14">
        <v>0.5</v>
      </c>
      <c r="D228" s="70" t="s">
        <v>420</v>
      </c>
    </row>
    <row r="229" spans="1:4">
      <c r="A229" s="38">
        <v>645061</v>
      </c>
      <c r="B229" s="14" t="s">
        <v>421</v>
      </c>
      <c r="C229" s="14">
        <v>0.3</v>
      </c>
      <c r="D229" s="70" t="s">
        <v>422</v>
      </c>
    </row>
    <row r="230" spans="1:4">
      <c r="A230" s="38">
        <v>645073</v>
      </c>
      <c r="B230" s="14" t="s">
        <v>423</v>
      </c>
      <c r="C230" s="14">
        <v>0.15</v>
      </c>
      <c r="D230" s="70" t="s">
        <v>424</v>
      </c>
    </row>
    <row r="231" spans="1:4" ht="38.25">
      <c r="A231" s="38">
        <v>645103</v>
      </c>
      <c r="B231" s="14" t="s">
        <v>425</v>
      </c>
      <c r="C231" s="14">
        <v>0.3</v>
      </c>
      <c r="D231" s="70" t="s">
        <v>426</v>
      </c>
    </row>
    <row r="232" spans="1:4" ht="38.25">
      <c r="A232" s="38">
        <v>646003</v>
      </c>
      <c r="B232" s="14" t="s">
        <v>427</v>
      </c>
      <c r="C232" s="14">
        <v>0.7</v>
      </c>
      <c r="D232" s="70" t="s">
        <v>428</v>
      </c>
    </row>
    <row r="233" spans="1:4">
      <c r="A233" s="38">
        <v>646001</v>
      </c>
      <c r="B233" s="14" t="s">
        <v>429</v>
      </c>
      <c r="C233" s="14">
        <v>0.5</v>
      </c>
      <c r="D233" s="70" t="s">
        <v>430</v>
      </c>
    </row>
    <row r="234" spans="1:4" ht="38.25">
      <c r="A234" s="38">
        <v>651423</v>
      </c>
      <c r="B234" s="14" t="s">
        <v>431</v>
      </c>
      <c r="C234" s="14">
        <v>1.4</v>
      </c>
      <c r="D234" s="70" t="s">
        <v>428</v>
      </c>
    </row>
    <row r="235" spans="1:4">
      <c r="A235" s="38">
        <v>651421</v>
      </c>
      <c r="B235" s="14" t="s">
        <v>432</v>
      </c>
      <c r="C235" s="14">
        <v>1</v>
      </c>
      <c r="D235" s="70" t="s">
        <v>433</v>
      </c>
    </row>
    <row r="236" spans="1:4" ht="38.25">
      <c r="A236" s="38">
        <v>646013</v>
      </c>
      <c r="B236" s="14" t="s">
        <v>434</v>
      </c>
      <c r="C236" s="14">
        <v>0.7</v>
      </c>
      <c r="D236" s="70" t="s">
        <v>435</v>
      </c>
    </row>
    <row r="237" spans="1:4">
      <c r="A237" s="38">
        <v>646011</v>
      </c>
      <c r="B237" s="14" t="s">
        <v>436</v>
      </c>
      <c r="C237" s="14">
        <v>0.5</v>
      </c>
      <c r="D237" s="70" t="s">
        <v>437</v>
      </c>
    </row>
    <row r="238" spans="1:4" ht="38.25">
      <c r="A238" s="38">
        <v>646093</v>
      </c>
      <c r="B238" s="14" t="s">
        <v>438</v>
      </c>
      <c r="C238" s="14">
        <v>0.35</v>
      </c>
      <c r="D238" s="70" t="s">
        <v>439</v>
      </c>
    </row>
    <row r="239" spans="1:4" ht="38.25">
      <c r="A239" s="38">
        <v>646103</v>
      </c>
      <c r="B239" s="14" t="s">
        <v>440</v>
      </c>
      <c r="C239" s="14">
        <v>0.7</v>
      </c>
      <c r="D239" s="70" t="s">
        <v>441</v>
      </c>
    </row>
    <row r="240" spans="1:4">
      <c r="A240" s="38">
        <v>646101</v>
      </c>
      <c r="B240" s="14" t="s">
        <v>442</v>
      </c>
      <c r="C240" s="14">
        <v>0.5</v>
      </c>
      <c r="D240" s="70" t="s">
        <v>443</v>
      </c>
    </row>
    <row r="241" spans="1:4">
      <c r="A241" s="38">
        <v>648092</v>
      </c>
      <c r="B241" s="14" t="s">
        <v>444</v>
      </c>
      <c r="C241" s="14">
        <v>0.3</v>
      </c>
      <c r="D241" s="70" t="s">
        <v>445</v>
      </c>
    </row>
    <row r="242" spans="1:4" ht="25.5">
      <c r="A242" s="38">
        <v>651435</v>
      </c>
      <c r="B242" s="14" t="s">
        <v>446</v>
      </c>
      <c r="C242" s="14">
        <v>0.3</v>
      </c>
      <c r="D242" s="70" t="s">
        <v>447</v>
      </c>
    </row>
    <row r="243" spans="1:4" ht="38.25">
      <c r="A243" s="38">
        <v>651439</v>
      </c>
      <c r="B243" s="14" t="s">
        <v>448</v>
      </c>
      <c r="C243" s="14">
        <v>0.5</v>
      </c>
      <c r="D243" s="70" t="s">
        <v>449</v>
      </c>
    </row>
    <row r="244" spans="1:4" ht="38.25">
      <c r="A244" s="38">
        <v>651440</v>
      </c>
      <c r="B244" s="14" t="s">
        <v>450</v>
      </c>
      <c r="C244" s="14">
        <v>0.5</v>
      </c>
      <c r="D244" s="70" t="s">
        <v>451</v>
      </c>
    </row>
    <row r="245" spans="1:4" ht="25.5">
      <c r="A245" s="38">
        <v>651441</v>
      </c>
      <c r="B245" s="14" t="s">
        <v>452</v>
      </c>
      <c r="C245" s="14">
        <v>0.1</v>
      </c>
      <c r="D245" s="70" t="s">
        <v>453</v>
      </c>
    </row>
    <row r="246" spans="1:4" ht="38.25">
      <c r="A246" s="38">
        <v>651442</v>
      </c>
      <c r="B246" s="14" t="s">
        <v>454</v>
      </c>
      <c r="C246" s="14">
        <v>0.4</v>
      </c>
      <c r="D246" s="70" t="s">
        <v>455</v>
      </c>
    </row>
    <row r="247" spans="1:4" ht="25.5">
      <c r="A247" s="38">
        <v>651444</v>
      </c>
      <c r="B247" s="14" t="s">
        <v>456</v>
      </c>
      <c r="C247" s="14">
        <v>0.6</v>
      </c>
      <c r="D247" s="70" t="s">
        <v>457</v>
      </c>
    </row>
    <row r="248" spans="1:4" ht="25.5">
      <c r="A248" s="38">
        <v>651447</v>
      </c>
      <c r="B248" s="14" t="s">
        <v>458</v>
      </c>
      <c r="C248" s="14">
        <v>1.1000000000000001</v>
      </c>
      <c r="D248" s="70" t="s">
        <v>459</v>
      </c>
    </row>
    <row r="249" spans="1:4" ht="25.5">
      <c r="A249" s="38">
        <v>651450</v>
      </c>
      <c r="B249" s="14" t="s">
        <v>460</v>
      </c>
      <c r="C249" s="14">
        <v>1.5</v>
      </c>
      <c r="D249" s="70" t="s">
        <v>461</v>
      </c>
    </row>
    <row r="250" spans="1:4" ht="25.5">
      <c r="A250" s="38">
        <v>651453</v>
      </c>
      <c r="B250" s="14" t="s">
        <v>462</v>
      </c>
      <c r="C250" s="14">
        <v>1.7</v>
      </c>
      <c r="D250" s="70" t="s">
        <v>463</v>
      </c>
    </row>
    <row r="252" spans="1:4">
      <c r="A252" s="68" t="s">
        <v>464</v>
      </c>
    </row>
    <row r="253" spans="1:4" ht="30">
      <c r="A253" s="69" t="s">
        <v>68</v>
      </c>
      <c r="B253" s="43" t="s">
        <v>69</v>
      </c>
      <c r="C253" s="69" t="s">
        <v>327</v>
      </c>
      <c r="D253" s="43" t="s">
        <v>0</v>
      </c>
    </row>
    <row r="254" spans="1:4">
      <c r="A254" s="38">
        <v>641072</v>
      </c>
      <c r="B254" s="14" t="s">
        <v>465</v>
      </c>
      <c r="C254" s="14">
        <v>1.2</v>
      </c>
      <c r="D254" s="70" t="s">
        <v>466</v>
      </c>
    </row>
    <row r="255" spans="1:4">
      <c r="A255" s="38">
        <v>641082</v>
      </c>
      <c r="B255" s="14" t="s">
        <v>467</v>
      </c>
      <c r="C255" s="14">
        <v>1.5</v>
      </c>
      <c r="D255" s="70" t="s">
        <v>468</v>
      </c>
    </row>
    <row r="256" spans="1:4">
      <c r="A256" s="38">
        <v>641092</v>
      </c>
      <c r="B256" s="14" t="s">
        <v>469</v>
      </c>
      <c r="C256" s="14">
        <v>1.7</v>
      </c>
      <c r="D256" s="70" t="s">
        <v>470</v>
      </c>
    </row>
    <row r="257" spans="1:4">
      <c r="A257" s="38">
        <v>641102</v>
      </c>
      <c r="B257" s="14" t="s">
        <v>471</v>
      </c>
      <c r="C257" s="14">
        <v>2</v>
      </c>
      <c r="D257" s="70" t="s">
        <v>472</v>
      </c>
    </row>
    <row r="258" spans="1:4">
      <c r="A258" s="38">
        <v>641112</v>
      </c>
      <c r="B258" s="14" t="s">
        <v>473</v>
      </c>
      <c r="C258" s="14">
        <v>1.3</v>
      </c>
      <c r="D258" s="70" t="s">
        <v>474</v>
      </c>
    </row>
    <row r="259" spans="1:4">
      <c r="A259" s="38">
        <v>641122</v>
      </c>
      <c r="B259" s="14" t="s">
        <v>475</v>
      </c>
      <c r="C259" s="14">
        <v>2.2000000000000002</v>
      </c>
      <c r="D259" s="70" t="s">
        <v>476</v>
      </c>
    </row>
    <row r="260" spans="1:4">
      <c r="A260" s="38">
        <v>642002</v>
      </c>
      <c r="B260" s="14" t="s">
        <v>477</v>
      </c>
      <c r="C260" s="14">
        <v>0.5</v>
      </c>
      <c r="D260" s="70" t="s">
        <v>478</v>
      </c>
    </row>
    <row r="261" spans="1:4">
      <c r="A261" s="38">
        <v>642022</v>
      </c>
      <c r="B261" s="14" t="s">
        <v>479</v>
      </c>
      <c r="C261" s="14">
        <v>0.9</v>
      </c>
      <c r="D261" s="70" t="s">
        <v>480</v>
      </c>
    </row>
    <row r="262" spans="1:4">
      <c r="A262" s="38">
        <v>642032</v>
      </c>
      <c r="B262" s="14" t="s">
        <v>481</v>
      </c>
      <c r="C262" s="14">
        <v>0.9</v>
      </c>
      <c r="D262" s="70" t="s">
        <v>482</v>
      </c>
    </row>
    <row r="263" spans="1:4">
      <c r="A263" s="38">
        <v>642042</v>
      </c>
      <c r="B263" s="14" t="s">
        <v>483</v>
      </c>
      <c r="C263" s="14">
        <v>1.1000000000000001</v>
      </c>
      <c r="D263" s="70" t="s">
        <v>484</v>
      </c>
    </row>
    <row r="264" spans="1:4">
      <c r="A264" s="38">
        <v>642052</v>
      </c>
      <c r="B264" s="14" t="s">
        <v>485</v>
      </c>
      <c r="C264" s="14">
        <v>1</v>
      </c>
      <c r="D264" s="70" t="s">
        <v>486</v>
      </c>
    </row>
    <row r="265" spans="1:4">
      <c r="A265" s="38">
        <v>642062</v>
      </c>
      <c r="B265" s="14" t="s">
        <v>487</v>
      </c>
      <c r="C265" s="14">
        <v>1.5</v>
      </c>
      <c r="D265" s="70" t="s">
        <v>488</v>
      </c>
    </row>
    <row r="266" spans="1:4">
      <c r="A266" s="38">
        <v>642072</v>
      </c>
      <c r="B266" s="14" t="s">
        <v>489</v>
      </c>
      <c r="C266" s="14">
        <v>1</v>
      </c>
      <c r="D266" s="70" t="s">
        <v>490</v>
      </c>
    </row>
    <row r="267" spans="1:4">
      <c r="A267" s="38">
        <v>642082</v>
      </c>
      <c r="B267" s="14" t="s">
        <v>491</v>
      </c>
      <c r="C267" s="14">
        <v>1.5</v>
      </c>
      <c r="D267" s="70" t="s">
        <v>492</v>
      </c>
    </row>
    <row r="268" spans="1:4">
      <c r="A268" s="38">
        <v>642232</v>
      </c>
      <c r="B268" s="14" t="s">
        <v>493</v>
      </c>
      <c r="C268" s="14">
        <v>1</v>
      </c>
      <c r="D268" s="70" t="s">
        <v>494</v>
      </c>
    </row>
    <row r="269" spans="1:4">
      <c r="A269" s="38">
        <v>642242</v>
      </c>
      <c r="B269" s="14" t="s">
        <v>495</v>
      </c>
      <c r="C269" s="14">
        <v>1.5</v>
      </c>
      <c r="D269" s="70" t="s">
        <v>496</v>
      </c>
    </row>
    <row r="270" spans="1:4">
      <c r="A270" s="38">
        <v>642252</v>
      </c>
      <c r="B270" s="14" t="s">
        <v>497</v>
      </c>
      <c r="C270" s="14">
        <v>2</v>
      </c>
      <c r="D270" s="70" t="s">
        <v>498</v>
      </c>
    </row>
    <row r="271" spans="1:4">
      <c r="A271" s="38">
        <v>642362</v>
      </c>
      <c r="B271" s="14" t="s">
        <v>499</v>
      </c>
      <c r="C271" s="14">
        <v>0.2</v>
      </c>
      <c r="D271" s="70" t="s">
        <v>500</v>
      </c>
    </row>
    <row r="272" spans="1:4">
      <c r="A272" s="38">
        <v>642372</v>
      </c>
      <c r="B272" s="14" t="s">
        <v>501</v>
      </c>
      <c r="C272" s="14">
        <v>0.3</v>
      </c>
      <c r="D272" s="70" t="s">
        <v>502</v>
      </c>
    </row>
    <row r="273" spans="1:4">
      <c r="A273" s="38">
        <v>642382</v>
      </c>
      <c r="B273" s="14" t="s">
        <v>503</v>
      </c>
      <c r="C273" s="14">
        <v>0.2</v>
      </c>
      <c r="D273" s="70" t="s">
        <v>504</v>
      </c>
    </row>
    <row r="274" spans="1:4">
      <c r="A274" s="38">
        <v>642442</v>
      </c>
      <c r="B274" s="14" t="s">
        <v>505</v>
      </c>
      <c r="C274" s="14">
        <v>2</v>
      </c>
      <c r="D274" s="70" t="s">
        <v>506</v>
      </c>
    </row>
    <row r="275" spans="1:4">
      <c r="A275" s="38">
        <v>642452</v>
      </c>
      <c r="B275" s="14" t="s">
        <v>507</v>
      </c>
      <c r="C275" s="14">
        <v>2.4</v>
      </c>
      <c r="D275" s="70" t="s">
        <v>508</v>
      </c>
    </row>
    <row r="276" spans="1:4">
      <c r="A276" s="38">
        <v>643042</v>
      </c>
      <c r="B276" s="14" t="s">
        <v>509</v>
      </c>
      <c r="C276" s="14">
        <v>0.3</v>
      </c>
      <c r="D276" s="70" t="s">
        <v>510</v>
      </c>
    </row>
    <row r="277" spans="1:4">
      <c r="A277" s="38">
        <v>645052</v>
      </c>
      <c r="B277" s="14" t="s">
        <v>511</v>
      </c>
      <c r="C277" s="14">
        <v>0.2</v>
      </c>
      <c r="D277" s="70" t="s">
        <v>512</v>
      </c>
    </row>
    <row r="278" spans="1:4">
      <c r="A278" s="38">
        <v>645062</v>
      </c>
      <c r="B278" s="14" t="s">
        <v>513</v>
      </c>
      <c r="C278" s="14">
        <v>0.2</v>
      </c>
      <c r="D278" s="70" t="s">
        <v>514</v>
      </c>
    </row>
    <row r="279" spans="1:4">
      <c r="A279" s="38">
        <v>646002</v>
      </c>
      <c r="B279" s="14" t="s">
        <v>515</v>
      </c>
      <c r="C279" s="14">
        <v>0.3</v>
      </c>
      <c r="D279" s="70" t="s">
        <v>516</v>
      </c>
    </row>
    <row r="280" spans="1:4">
      <c r="A280" s="38">
        <v>651422</v>
      </c>
      <c r="B280" s="14" t="s">
        <v>517</v>
      </c>
      <c r="C280" s="14">
        <v>0.6</v>
      </c>
      <c r="D280" s="70" t="s">
        <v>518</v>
      </c>
    </row>
    <row r="281" spans="1:4">
      <c r="A281" s="38">
        <v>646012</v>
      </c>
      <c r="B281" s="14" t="s">
        <v>519</v>
      </c>
      <c r="C281" s="14">
        <v>0.3</v>
      </c>
      <c r="D281" s="70" t="s">
        <v>520</v>
      </c>
    </row>
    <row r="282" spans="1:4">
      <c r="A282" s="38">
        <v>646102</v>
      </c>
      <c r="B282" s="14" t="s">
        <v>521</v>
      </c>
      <c r="C282" s="14">
        <v>0.3</v>
      </c>
      <c r="D282" s="70" t="s">
        <v>522</v>
      </c>
    </row>
    <row r="283" spans="1:4">
      <c r="A283" s="38">
        <v>651445</v>
      </c>
      <c r="B283" s="14" t="s">
        <v>523</v>
      </c>
      <c r="C283" s="14">
        <v>0.5</v>
      </c>
      <c r="D283" s="70" t="s">
        <v>524</v>
      </c>
    </row>
    <row r="284" spans="1:4" ht="25.5">
      <c r="A284" s="38">
        <v>651448</v>
      </c>
      <c r="B284" s="14" t="s">
        <v>525</v>
      </c>
      <c r="C284" s="14">
        <v>0.5</v>
      </c>
      <c r="D284" s="70" t="s">
        <v>526</v>
      </c>
    </row>
    <row r="285" spans="1:4" ht="25.5">
      <c r="A285" s="38">
        <v>651451</v>
      </c>
      <c r="B285" s="14" t="s">
        <v>527</v>
      </c>
      <c r="C285" s="14">
        <v>0.7</v>
      </c>
      <c r="D285" s="70" t="s">
        <v>528</v>
      </c>
    </row>
    <row r="286" spans="1:4" ht="25.5">
      <c r="A286" s="38">
        <v>651454</v>
      </c>
      <c r="B286" s="14" t="s">
        <v>529</v>
      </c>
      <c r="C286" s="14">
        <v>1</v>
      </c>
      <c r="D286" s="70" t="s">
        <v>530</v>
      </c>
    </row>
  </sheetData>
  <mergeCells count="1">
    <mergeCell ref="A4:C4"/>
  </mergeCells>
  <pageMargins left="0.43307086614173229" right="0.27559055118110237" top="0.27559055118110237" bottom="0.27559055118110237" header="0.19685039370078741" footer="0.1968503937007874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MATERIAIS</vt:lpstr>
      <vt:lpstr>MÃO DE OBRA</vt:lpstr>
      <vt:lpstr>TOTAL</vt:lpstr>
      <vt:lpstr>Referências CELESC</vt:lpstr>
      <vt:lpstr>'MÃO DE OBRA'!Area_de_impressao</vt:lpstr>
      <vt:lpstr>MATERIAIS!Area_de_impressao</vt:lpstr>
      <vt:lpstr>'Referências CELESC'!Area_de_impressao</vt:lpstr>
      <vt:lpstr>TOTAL!Area_de_impressao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2022-01-21T11:31:24Z</cp:lastPrinted>
  <dcterms:created xsi:type="dcterms:W3CDTF">2018-02-14T13:08:31Z</dcterms:created>
  <dcterms:modified xsi:type="dcterms:W3CDTF">2022-01-21T11:31:30Z</dcterms:modified>
</cp:coreProperties>
</file>